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НАЦИОНАЛЬНЫЕ ПРОЕКТЫ\Отчеты по нац проектам\Отчет на 01.07.2021\"/>
    </mc:Choice>
  </mc:AlternateContent>
  <bookViews>
    <workbookView xWindow="0" yWindow="0" windowWidth="25200" windowHeight="12135" tabRatio="296"/>
  </bookViews>
  <sheets>
    <sheet name="на 1.07.2021" sheetId="5" r:id="rId1"/>
    <sheet name="Лист1" sheetId="6" r:id="rId2"/>
  </sheets>
  <definedNames>
    <definedName name="_xlnm.Print_Area" localSheetId="0">'на 1.07.2021'!$A$3:$P$36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5" l="1"/>
  <c r="O35" i="5"/>
  <c r="O33" i="5"/>
  <c r="O30" i="5"/>
  <c r="O26" i="5"/>
  <c r="O22" i="5"/>
  <c r="J25" i="5" l="1"/>
  <c r="I31" i="5" l="1"/>
  <c r="J30" i="5" l="1"/>
  <c r="J9" i="5" l="1"/>
  <c r="J8" i="5"/>
  <c r="J32" i="5" l="1"/>
  <c r="J34" i="5" l="1"/>
  <c r="J31" i="5"/>
  <c r="J19" i="5" l="1"/>
  <c r="J18" i="5" l="1"/>
  <c r="J11" i="5" l="1"/>
  <c r="N36" i="5" l="1"/>
  <c r="M36" i="5"/>
  <c r="O36" i="5" l="1"/>
  <c r="J24" i="5"/>
  <c r="J23" i="5"/>
  <c r="J22" i="5" l="1"/>
</calcChain>
</file>

<file path=xl/sharedStrings.xml><?xml version="1.0" encoding="utf-8"?>
<sst xmlns="http://schemas.openxmlformats.org/spreadsheetml/2006/main" count="501" uniqueCount="210">
  <si>
    <t>ПП-005-05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</si>
  <si>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</si>
  <si>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</si>
  <si>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</si>
  <si>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</si>
  <si>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</si>
  <si>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</si>
  <si>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</si>
  <si>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Чистая вода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</si>
  <si>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</si>
  <si>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</si>
  <si>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</si>
  <si>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</si>
  <si>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</si>
  <si>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</si>
  <si>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</si>
  <si>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</si>
  <si>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</si>
  <si>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</si>
  <si>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</si>
  <si>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</si>
  <si>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</si>
  <si>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 xml:space="preserve">Культурное пространство 
города Пыть-Яха 
(от 28.11.2018 № 399-па)
</t>
  </si>
  <si>
    <t>2. Культура</t>
  </si>
  <si>
    <t>№п/п</t>
  </si>
  <si>
    <t>№п/п показатели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</si>
  <si>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</si>
  <si>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</si>
  <si>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</si>
  <si>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</si>
  <si>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</si>
  <si>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</si>
  <si>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</si>
  <si>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</si>
  <si>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</si>
  <si>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</si>
  <si>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</si>
  <si>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</si>
  <si>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</si>
  <si>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</si>
  <si>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</si>
  <si>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</si>
  <si>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</si>
  <si>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</si>
  <si>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</si>
  <si>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</si>
  <si>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</si>
  <si>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</si>
  <si>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</si>
  <si>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</si>
  <si>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>Развитие образования
в городе Пыть-Яхе (от 25.12.2018 № 474-па)</t>
  </si>
  <si>
    <t>Декомпозированные показатели отсутствуют (занятость в проекте 10%)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</si>
  <si>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</si>
  <si>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</si>
  <si>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3. Демография</t>
  </si>
  <si>
    <t>6. Жильё и городская среда.</t>
  </si>
  <si>
    <t>Мероприятия, запланированные к выполнению в 2021 году</t>
  </si>
  <si>
    <t xml:space="preserve">Плановое значение показателя на 2021 год </t>
  </si>
  <si>
    <t xml:space="preserve">
Планируется осуществить демонтаж домов общей площадью 0,008 (при наличия лимитов для осуществления демонтажа показатель будет скорректирован).</t>
  </si>
  <si>
    <t xml:space="preserve">Мероприятия, направленные на увеличение числа посещений организаций культуры </t>
  </si>
  <si>
    <t xml:space="preserve">Благоустройство общественной территории сквер "Сиверко" во 2  микрорайоне "Нефтяников" в городе Пыть-Яхе (1 этап). </t>
  </si>
  <si>
    <t>% выполнения</t>
  </si>
  <si>
    <t>расчёт по итогам года</t>
  </si>
  <si>
    <t>-</t>
  </si>
  <si>
    <t>Укрепление материально-технической базы учреждений спорта. Развитие сети спортивных объектов шаговой доступности</t>
  </si>
  <si>
    <t>% исполнения</t>
  </si>
  <si>
    <t xml:space="preserve">1.Уровень обеспеченности граждан спортивными сооружениями исходя из единовременной пропускной способности объектов спорта  </t>
  </si>
  <si>
    <t>Развитие физической 
культуры и спорта в городе Пыть-Яхе
(от 12.12.2018 № 445-па)</t>
  </si>
  <si>
    <t>Оснащены образовательные учреждения в сфере культуры (детские школы иссусств по видам искусств) музыкальными инструментами, оборудованием и учебными материалами, ед (нарастающим итогом)</t>
  </si>
  <si>
    <t xml:space="preserve">Мероприятия, направленные на увеличение числа посещений жителями организаций культуры </t>
  </si>
  <si>
    <t xml:space="preserve">Развитие образования
в городе Пыть-Яхе (от 25.12.2018 № 474-па)
</t>
  </si>
  <si>
    <t xml:space="preserve">Мероприятия: «Реконструкция ВОС -1 (II очередь) г. Пыть-Ях»,               «Реконструкция ВОС-3 в г. Пыть-Ях»     </t>
  </si>
  <si>
    <t>4. Экология</t>
  </si>
  <si>
    <t>Жилищно-коммунальный комплекс и городская среда города Пыть-Яха» (от 13.12.2018 №444-па)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</si>
  <si>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</si>
  <si>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</si>
  <si>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</si>
  <si>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</si>
  <si>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</si>
  <si>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«Экологическая безопасность города Пыть-Яха» (от 11.12.2018 № 438-па)</t>
  </si>
  <si>
    <t xml:space="preserve"> Протяженность береговой линии, очищенной от бытового мусора в границах населенных пунктов , км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</si>
  <si>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</si>
  <si>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</si>
  <si>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</si>
  <si>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"IT-куб, процент.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</si>
  <si>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</si>
  <si>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еденица.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</si>
  <si>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</si>
  <si>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</si>
  <si>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</si>
  <si>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</si>
  <si>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</si>
  <si>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</si>
  <si>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</si>
  <si>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</si>
  <si>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</si>
  <si>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Показатель предусмотрен в 2022г.</t>
  </si>
  <si>
    <t xml:space="preserve">Развитие экономического 
потенциала города Пыть-Яха» от 10.12.2018 № 423-па)
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</si>
  <si>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</si>
  <si>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</si>
  <si>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</si>
  <si>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</si>
  <si>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25 чел, в т.ч. на 2021 год  - 17 чел).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</si>
  <si>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</si>
  <si>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</si>
  <si>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</si>
  <si>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</si>
  <si>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</si>
  <si>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</si>
  <si>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</si>
  <si>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</si>
  <si>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</si>
  <si>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</si>
  <si>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июля 2021 г. </t>
  </si>
  <si>
    <t xml:space="preserve">Доля педагогических работников и управленческих кадров системы общего, дополнительного образования детей и профессионального образования субъектов
РФ, повысивших уровень профессионального мастерства по дополнительным профессиональным программам,%
</t>
  </si>
  <si>
    <t>Обеспечение возможности профессионального развития и обучения на протяжении всей профессиональной деятельности для педагогических работников</t>
  </si>
  <si>
    <t xml:space="preserve">План ввода жилья на 2021 год (утвержденный главой г. Пыть-Яха) = 30 500 кв.м.,  в том числе: 2 многоквартирных жилых дома = 30256.10 кв.м., индивидуальное жилищное строительство (ИЖД) = 243.90 кв.м.                               По состоянию на 01 июля2021 введено жилья 2 395 кв.м.  - 34 дома индивидуального строительства, в том числе: ИЖД - 3 шт. = 617 кв. м., садовые дома -31 шт, =  1778 кв.м. </t>
  </si>
  <si>
    <t>В 1 полугодии  2021 года мероприятия по обучению и доп.профессиональному образованию не проводились. Мероприятие реализуется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Реализация регионального проекта «Старшее поколение» исключена из муниципальной программы, т.к. Пыть-Ях не является соисполнителем отдельных мероприятий гос. программы ХМАО-Югры. Мероприятие реализуется Департаментом труда и занятости населения ХМАО.</t>
  </si>
  <si>
    <t>На отчетную дату 616 воспитанников посещают дошкольные образовательные организации в возрасте от 1 до 3-х лет., из них в  возрасте от 1,5 до 3 - 609 воспитанников.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01.07.2021 очередь в ДОО отсутствует.</t>
  </si>
  <si>
    <t xml:space="preserve">Центр непрерывного повышения профессионального мастерства будет создан в г. Ханты-Мансийске для обучения всех педагогических работников округа, начнет  функционировать с 01.09.2021. </t>
  </si>
  <si>
    <t>За отчетный период выполнены следующие мероприятия: 
- Реализуется программа по персонифицированному финансированию дополнительного образования. Количество действующих сертификатов на 01.07.2021 составляет 934 шт. Также на базе общеобразовательных и дошкольных организаций осуществляется реализация программ дополнительного образования детей.</t>
  </si>
  <si>
    <t xml:space="preserve"> Численность детей в возрасте от 5 до 18 лет, охваченных программами дополнительного образования составляет 4583 человек (60,5% от общего количества детей данной категории- 7576). В данный показатель входят дети, посещающие ЦДТ, ДШИ, организации спортивной направленности в сфере физической культуры и спорта. Также на базе общеобразовательных и дошкольных организаций осуществляется реализация программ дополнительного образования детей</t>
  </si>
  <si>
    <t>В первом полугодии 2021 года в МБОУ СОШ № 1 был организован выездной "Кванториум", охвачено 108 человек (1,4%) деятельностью проектов, направленных на обеспечение доступности дополнительных общеобразовательных программ естественно-научной и технической направленности</t>
  </si>
  <si>
    <t xml:space="preserve">По состоянию на отчётную дату принято участие в открытых онлайн-уроках, реализуемых с учетом опыта цикла открытых уроков «Проектория», направленных на раннюю профориентацию, 1480 человек (45,6%) от общей численности обучающихся по образовательным программам основного общего и среднего общего образования (3245 человек). </t>
  </si>
  <si>
    <t>На 1 июля 2021 года в добровольческую деятельность было вовлечено 4874 человека, в том числе в июне - 247 человек.  Волонтеры принимают участие в мероприятиях по разным направлениям. В июне  2021 года вотработаны 28 заявок на обслуживание обслуживанию пожилых людей, ветеранов на дому.Волонтеры организовали и приняли участие в блоггинг -забеге, в рамках экологической "Недели добра". Были проведены в МБОУ СОШ № 5 Уроки добра, посвященные добровольчеству. Проведена акция «Добрые крышечки»,оказана помощь фонду «Ушастик, живи» по сбору корма для бездомных животных и уборке вольеров. Волонтеры приняли участие в Экологическом субботнике,  акции «Триколор», авто мото пробеге «Россия, вперед!», акции «Красная гвоздика» по сбору средств ветеранам боевых действий, акции «Свеча Памяти», Всероссийской акции «Мы вместе с заботой о вас», работе волонтеров медиков в помощь взрослой поликлинике прививочный кабинет.
Плановое  значение показателя на 01.07.2021 года – 4958 человек, фактическое – 4874  человека.</t>
  </si>
  <si>
    <t>По состоянию на 01.07.2021 проведено более 122 значимых мероприятия, приуроченных к государственным и городским праздникам, с охватом аудитории – 30 943, из них: в режиме онлайн проведено 87 мероприятий с количеством онлайн просмотров – 18 877; в режиме реального времени проведено 35 мероприятий с охватом аудитории – 12 066 человек.</t>
  </si>
  <si>
    <t>В 2021 году на базе Центров непрерывного образования и повышения квалификации творческих и управленческих кадров в сфере культуры запланировано обучение 10 работников муниципальных учреждений культуры : МАУК "КЦ: БМ" - 6 специалистов ,МАУК "КДЦ" - 4 специалиста .По состоянию на 01.07.2021 обучение завершено 8 работниками муниципальных учреждений культуры.</t>
  </si>
  <si>
    <t xml:space="preserve">По состоянию на 01.07.2021 в перечне имущества, предназначенного для предоставления субъектам МСП 6 объектов недвижимости, в том числе 3 земельных участка. 2 объекта недвижимости передано по договорам аренды субъектам МСП (33,4% от общего количества объектов), в отношении третьего проведение аукциона запланировано на 3 квартал 2021. В связи с установлением с 26.06.2020 г. на большую часть территории МО ГО г. Пыть-Ях зоны с особыми условиями использования территории (ЗОУИТ) под реестровым номером 86:15-6.330 (зона минимальных (минимально допустимых) расстояний продуктопровода ШФЛУ Сургут – Южный Балык) администрация города Пыть-Ях столкнулась с невозможностью предоставления земельных участков, расположенных в границах данной зоны (пп. 5.1 п. 8 ст. 39.11, п. 14.1 ст. 39.16 ЗК РФ). 
На ограниченной территории, не попадающей в границы ЗОУИТ, администрацией города Пыть-Ях  были сформированы два земельных участка с кадастровыми номерами 86:15:0101004:572, 86:15:0101004:573 и включены в перечень муниципального имущества, в целях предоставления субъектам МСП. По состоянию на 01.07.2021 в перечень для субъектов МСП включено 3 земельных участка, в отношении которых проведение аукционов планируется на 3 квартал 2021. </t>
  </si>
  <si>
    <t>Количество объектов в перечне на 01.01.2021 - 8, по состоянию на 01.07.2021 - 9 (что составило увеличение количества объектов в перечне на 12,5%).</t>
  </si>
  <si>
    <t>Заключено соглашение о предоставлении субсидии местному бюджету из бюджета ХМАО-Югры с Департаментом экономического развития ХМАО-Югры от 23.01.2021 №МСП 2021-9.          В связи с перераспределением средств на реализацию новых региональных проектов, ведется работа по заключению дополнительного  соглашения.В рамках проведения оценки регулирующего воздействия прошли публичные консультации по проекту порядка предоставления субсидий субъектам малого и среднего предпринимательства, осуществляющим деятельность на территории г.Пыть-Яха (заключение от 15.03.2021 №Сл-2903-9). На отчетную дату проект постановления проходит антикоррупционную экспертизу.</t>
  </si>
  <si>
    <t>1) 23 ноября 2020 заключен муниципальный контракт с ООО «Ремстрой» г. Новый Уренгой на сумму 11 152,1 тыс.руб., начало работ (1 этап) 15.05.2021 г (в течение 90 календ.дней). Проведены работы по ограждению сквера, ведутся  работы по демонтажу бетонных конструкций.                                                                                                                                                                                                                        2) 23 марта 2021 г. заключен муниципальный контракт № 0187300019421000030 на выполнение работ по благоустройству сквера «Сиверко» в г. Пыть-Ях (2 этап) с ООО "Прайд" ( г. Нефтеюганск) на сумму 4 197,5 тыс. руб. Предусмотрена новая тротуарная плитка, опоры освещения, урны, МАФы, скамейки - работы будут синхронизированны с 1 этапом.                                                                                                                                           3) 14 мая 2021 г. заключен муниципальный контракт с ООО "Фрам" г. Пыть-Ях на сумму 1 082,6 тыс. руб. Работы по замене облицовки фонтана, без учёта чаши.</t>
  </si>
  <si>
    <t xml:space="preserve">В соответствии с Постановлением Главы города Пыть-Яха от 29.03.2021 №14-пг, рейтинговое голосование по выбору общественных территорий м.о.г.о.г Пыть-Ях, подлежащих в первоочередном порядке благоустройству в 2022 году, проведено в форме удаленного (дистанционного) голосования с использованием информационно-телекоммуникационной сети «Интернет» на единой федеральной платформе для онлайн голосования  (www.za.gorodsreda.ru.) В период голосования (с 26.04.2021 по 30.05.2021 г ) вовлечено 5 266 человек.                     </t>
  </si>
  <si>
    <t>На 01.07.2021 расселено 5314 кв.метров. Доведено финансирование на приобретение квартир в размере 32 008,1 тыс.руб.  Приобретено15 жилых помещений.
Демонтировано 5 домов (снос 4 домов произведен в конце 2020 года, не вошли в исполнение за 2020 год, демонтаж 1 дома произведен в 2021году). Направлена документация для объявления аукциона на демонтаж 3 жилых домов, признанных аварийными.</t>
  </si>
  <si>
    <t>0,215</t>
  </si>
  <si>
    <t xml:space="preserve">25.04.2021 г. проведен общегородской субботник по очистке от бытового мусора и древесного хлама берегов пляжа 5 мкр. города . Убрано более 20 кубометров мусора. Приняли участие 215 человек,  работники администрации и учреждений города, активные жители. </t>
  </si>
  <si>
    <t>На базе МАУ Спортивный комплекс, в рамках  Всероссийского физкультурно-спортивного комплекса "Готов к труду и обороне" запланированы к проведению 8 мероприятий физкультурно-оздоровительной направленности. На 01.07.2021 проведено 5 мероприятий -        1. I этап Зимнего фестиваля ВФСК"ГТО" среди семейных команд г.Пыть-Яха                                                       2.  Соревнования по выполнению испытаний (тестов) ВФСК"ГТО"  среди муниципальных служащих г. Пыть-Ях                                                                                                                                             3. Соревнования по выполнению тестов (испытаний) ВФСК"ГТО" среди девочек и девушек образовательных организаций г. Пыть-Ях                                                                                              4.  Соревнования по выполнению тестов (испытаний)ВФСК"ГТО" среди мальчиков и юношей образовательных организаций г. Пыть-Ях                                                                                                                     5. I этап Летнего фестиваля ВФСК"ГТО"  среди обучающихся образовательных организаций г. Пыть-Ях.                                                                                                                                                                   На 01.07.2021 кассовый расход составил 19,8 тыс.руб., в июле 2021 года кассовые расходы по вышеуказанным мероприятиям будут произведены в размере 55,3 тыс.руб.</t>
  </si>
  <si>
    <t xml:space="preserve">Заключено допсоглашение от 02.02.2021 №71885000-1-2019-005/6  на софинансирование расходов   на государственную поддержку спортивных организаций, осуществляющих подготовку спортивного резерва для сборных команд РФ в размере 188,8 тыс.рублей.
 На реализацию данного мероприятия предоставлена субсидия в размере 188,8 тыс.руб.
МБУ "Спортивная школа олимпийского резерва" ведется работа по определению поставщика на поставку спортивного инвентаря, спортивного оборудования для воспитанников секций бокса и вольной борьбы.
</t>
  </si>
  <si>
    <t xml:space="preserve">Заключено соглашение о предоставлении субсидии местному бюджету из бюджета
Ханты-Мансийского автономного округа – Югры от 18.01.2021 № 14-ШД/2021.                        На реализацию данного мероприятия предоставлена субсидия в размере 988,2 тыс.рублей                                          МАУ Спортивный комплекс ведется работа по определению поставщика на приобретение металлодетекторов,  на периметральное ограждение объектов МАУ "Спортивный комплекс" (спортивный зал «Кедр», шахматно-шашечный клуб).
</t>
  </si>
  <si>
    <r>
      <t>Создание условий для лёгкого старта и комфортного ведения бизнеса (</t>
    </r>
    <r>
      <rPr>
        <sz val="8"/>
        <rFont val="Times New Roman"/>
        <family val="1"/>
        <charset val="204"/>
      </rPr>
      <t>ранее проект - Расширение доступа субъектов МСП к финансовой  поддержке МСП, в том числе к льготному финансированию</t>
    </r>
    <r>
      <rPr>
        <sz val="11"/>
        <rFont val="Times New Roman"/>
        <family val="1"/>
        <charset val="204"/>
      </rPr>
      <t>)</t>
    </r>
  </si>
  <si>
    <t>100 (обратный показатель)</t>
  </si>
  <si>
    <t>Реконструкция ВОС-1 (2 очередь).  Генподрядчиком является ООО "Атомстройпроект" Выполнены работы подготовительного периода, предусмотренные ПОС.                                                                                                                                                                                                                                                                                Ведутся пуско -наладочные работы технологического оборудования. Начаты пуско-наладочные работы по электротехническому, вентиляционному оборудованию и отопительной системе.   Общая готовность объекта 81,02%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Реконструкция ВОС-3.  Заключен контракт  на выполнение работ по реконструкции ( МК №018730001941900117 с ООО "Универсал СК"). Планируемый ввод объекта 01.12.2021. Работы ведутся в соответствии с проектной документацией (после корректировки). В рамках муниципального контракта продолжаются строительно-монтажные работы, а именно:  осуществляется монтаж наружных сетей водопровода (внутриплощадочные сети), прокладка сетей отопления от котельной к ОП, производится комплектация и сборка технологического оборудования, производятся работы по покрытию кровли РЧВ-5000 м3, выполняются работы по демонтажу РЧВ-2000м3, производится монтаж внутренних водоводов и етей отопления главного корпуса. Готовность объекта – 70,6%.</t>
  </si>
  <si>
    <t>Исполнение расходов бюджета муниципального образования на реализацию региональных проектов, направленных на достижение результатов национальных (федеральных) проектов</t>
  </si>
  <si>
    <t>тыс. рублей</t>
  </si>
  <si>
    <t>№ п/п</t>
  </si>
  <si>
    <t>Наименование проекта</t>
  </si>
  <si>
    <t>Код</t>
  </si>
  <si>
    <t>2021 год</t>
  </si>
  <si>
    <t>Уточненный план в соответствии с месячной отчетностью , в том числе:</t>
  </si>
  <si>
    <t>ВСЕГО</t>
  </si>
  <si>
    <t>Исполнено, в том числе: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</si>
  <si>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</si>
  <si>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</si>
  <si>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в том числе за счет средств местного бюджета на условиях софинансирования</t>
  </si>
  <si>
    <t>в том числе за счет безвозмездных  поступлений от физических и юридических лиц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</si>
  <si>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</si>
  <si>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</si>
  <si>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</si>
  <si>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</si>
  <si>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</si>
  <si>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</si>
  <si>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</si>
  <si>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</si>
  <si>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</si>
  <si>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</si>
  <si>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</si>
  <si>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</si>
  <si>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</si>
  <si>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</si>
  <si>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Всего на реализацию национальных проектов</t>
  </si>
  <si>
    <t>0,00</t>
  </si>
  <si>
    <t>I.</t>
  </si>
  <si>
    <t>Национальный проект ''Культура''(А)</t>
  </si>
  <si>
    <t>II.</t>
  </si>
  <si>
    <t>Национальный проект ''Цифровая экономика''(D)</t>
  </si>
  <si>
    <t>III.</t>
  </si>
  <si>
    <t>Национальный проект ''Образование''(Е)</t>
  </si>
  <si>
    <t>Региональный проект "Современная школа"</t>
  </si>
  <si>
    <t>XX.X.E1.XXXXX</t>
  </si>
  <si>
    <t>Региональный проект "Успех каждого ребенка"</t>
  </si>
  <si>
    <t>XX.X.E2.XXXXX</t>
  </si>
  <si>
    <t>Региональный проект "Цифровая образовательная среда"</t>
  </si>
  <si>
    <t>XX.X.E4.XXXXX</t>
  </si>
  <si>
    <t>Региональный проект "Учитель будущего"</t>
  </si>
  <si>
    <t>XX.X.E5.XXXXX</t>
  </si>
  <si>
    <t>Региональный проект "Социальная активность"</t>
  </si>
  <si>
    <t>XX.X.E8.XXXXX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</si>
  <si>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</si>
  <si>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</si>
  <si>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</si>
  <si>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XX.X.F2.XXXXX</t>
  </si>
  <si>
    <t>Региональный проект "Чистая вода"</t>
  </si>
  <si>
    <t>XX.X.F5.XXXXX</t>
  </si>
  <si>
    <t>V.</t>
  </si>
  <si>
    <t>Национальный проект ''Экология''(G)</t>
  </si>
  <si>
    <t>VI.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</si>
  <si>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</si>
  <si>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"Создание условий для легкого старта и комфортного ведения бизнеса"</t>
  </si>
  <si>
    <t>XX.X.I4.XXXXX</t>
  </si>
  <si>
    <t>VII.</t>
  </si>
  <si>
    <t>Национальный проект ''Производительность труда и поддержка занятости''(L)</t>
  </si>
  <si>
    <t>VIII.</t>
  </si>
  <si>
    <t>Национальный проект ''Здравоохранение''(N)</t>
  </si>
  <si>
    <t>IX.</t>
  </si>
  <si>
    <t>Национальный проект ''Демография''(Р)</t>
  </si>
  <si>
    <t>Региональный проект "Спорт - норма жизни"</t>
  </si>
  <si>
    <t>XX.X.P5.XXXXX</t>
  </si>
  <si>
    <t>X.</t>
  </si>
  <si>
    <t>Национальный проект ''Безопасные и качественные автомобильные дороги''(R)</t>
  </si>
  <si>
    <t>XI.</t>
  </si>
  <si>
    <t>Национальный проект ''Международная кооперация и экспорт''(Т)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</si>
</sst>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_ ;\-#,##0.00\ "/>
    <numFmt numFmtId="165" formatCode="_-* #,##0.000000\ _₽_-;\-* #,##0.000000\ _₽_-;_-* &quot;-&quot;??\ _₽_-;_-@_-"/>
    <numFmt numFmtId="166" formatCode="&quot;&quot;###,##0.00"/>
  </numFmts>
  <fonts count="15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</font>
    <font>
      <sz val="10"/>
      <color indexed="8"/>
      <name val="Times New Roman"/>
    </font>
    <font>
      <sz val="11"/>
      <name val="Arial"/>
    </font>
    <font>
      <b/>
      <sz val="10"/>
      <color indexed="8"/>
      <name val="Times New Roman"/>
    </font>
    <font>
      <b/>
      <i/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4">
    <xf numFmtId="0" fontId="0" fillId="0" borderId="0" xfId="0"/>
    <xf numFmtId="0" fontId="7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3" fontId="7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43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165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17" fontId="6" fillId="0" borderId="1" xfId="0" applyNumberFormat="1" applyFont="1" applyFill="1" applyBorder="1" applyAlignment="1">
      <alignment horizontal="left" vertical="center" wrapText="1"/>
    </xf>
    <xf numFmtId="43" fontId="6" fillId="0" borderId="1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/>
    <xf numFmtId="0" fontId="12" fillId="0" borderId="7" xfId="0" applyFont="1" applyBorder="1" applyAlignment="1"/>
    <xf numFmtId="0" fontId="12" fillId="0" borderId="8" xfId="0" applyFont="1" applyBorder="1" applyAlignment="1"/>
    <xf numFmtId="0" fontId="11" fillId="0" borderId="5" xfId="0" applyFont="1" applyBorder="1" applyAlignment="1">
      <alignment horizontal="center" vertical="center" wrapText="1"/>
    </xf>
    <xf numFmtId="0" fontId="12" fillId="0" borderId="9" xfId="0" applyFont="1" applyBorder="1" applyAlignment="1"/>
    <xf numFmtId="0" fontId="11" fillId="0" borderId="5" xfId="0" applyFont="1" applyBorder="1" applyAlignment="1">
      <alignment horizontal="center" wrapText="1"/>
    </xf>
    <xf numFmtId="0" fontId="11" fillId="0" borderId="5" xfId="0" applyFont="1" applyBorder="1" applyAlignment="1">
      <alignment wrapText="1"/>
    </xf>
    <xf numFmtId="0" fontId="13" fillId="0" borderId="5" xfId="0" applyFont="1" applyBorder="1" applyAlignment="1">
      <alignment wrapText="1"/>
    </xf>
    <xf numFmtId="166" fontId="11" fillId="0" borderId="5" xfId="0" applyNumberFormat="1" applyFont="1" applyBorder="1" applyAlignment="1">
      <alignment horizontal="right" wrapText="1"/>
    </xf>
    <xf numFmtId="0" fontId="14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wrapText="1"/>
    </xf>
  </cellXfs>
  <cellStyles count="6">
    <cellStyle name="Обычный" xfId="0" builtinId="0"/>
    <cellStyle name="Обычный 2" xfId="3"/>
    <cellStyle name="Финансовый" xfId="1" builtinId="3"/>
    <cellStyle name="Финансовый 2" xfId="2"/>
    <cellStyle name="Финансовый 2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6"/>
  <sheetViews>
    <sheetView tabSelected="1" view="pageBreakPreview" topLeftCell="B3" zoomScale="75" zoomScaleNormal="75" zoomScaleSheetLayoutView="75" workbookViewId="0">
      <selection activeCell="L8" sqref="L8"/>
    </sheetView>
  </sheetViews>
  <sheetFormatPr defaultRowHeight="15" x14ac:dyDescent="0.25"/>
  <cols>
    <col min="1" max="1" width="9.5703125" style="1" hidden="1" customWidth="1"/>
    <col min="2" max="2" width="23.5703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0.7109375" style="1" customWidth="1"/>
    <col min="9" max="9" width="16.7109375" style="1" customWidth="1"/>
    <col min="10" max="10" width="14.5703125" style="1" customWidth="1"/>
    <col min="11" max="11" width="42.42578125" style="1" customWidth="1"/>
    <col min="12" max="12" width="87.42578125" style="1" customWidth="1"/>
    <col min="13" max="13" width="19.42578125" style="6" customWidth="1"/>
    <col min="14" max="14" width="19.85546875" style="6" customWidth="1"/>
    <col min="15" max="15" width="20.7109375" style="6" customWidth="1"/>
    <col min="16" max="16" width="30.140625" style="1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2" t="s">
        <v>46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7" ht="15" hidden="1" customHeight="1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7" ht="32.25" customHeight="1" x14ac:dyDescent="0.25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57" t="s">
        <v>112</v>
      </c>
      <c r="O3" s="57"/>
      <c r="P3" s="57"/>
      <c r="Q3" s="38"/>
    </row>
    <row r="4" spans="1:17" ht="30" customHeight="1" x14ac:dyDescent="0.25">
      <c r="B4" s="56" t="s">
        <v>113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38"/>
    </row>
    <row r="5" spans="1:17" s="4" customFormat="1" ht="101.25" customHeight="1" x14ac:dyDescent="0.25">
      <c r="A5" s="2" t="s">
        <v>36</v>
      </c>
      <c r="B5" s="2" t="s">
        <v>40</v>
      </c>
      <c r="C5" s="2" t="s">
        <v>24</v>
      </c>
      <c r="D5" s="2" t="s">
        <v>35</v>
      </c>
      <c r="E5" s="2" t="s">
        <v>18</v>
      </c>
      <c r="F5" s="2" t="s">
        <v>25</v>
      </c>
      <c r="G5" s="2" t="s">
        <v>17</v>
      </c>
      <c r="H5" s="2" t="s">
        <v>57</v>
      </c>
      <c r="I5" s="2" t="s">
        <v>42</v>
      </c>
      <c r="J5" s="2" t="s">
        <v>61</v>
      </c>
      <c r="K5" s="2" t="s">
        <v>56</v>
      </c>
      <c r="L5" s="2" t="s">
        <v>41</v>
      </c>
      <c r="M5" s="3" t="s">
        <v>30</v>
      </c>
      <c r="N5" s="3" t="s">
        <v>31</v>
      </c>
      <c r="O5" s="3" t="s">
        <v>65</v>
      </c>
      <c r="P5" s="2" t="s">
        <v>111</v>
      </c>
      <c r="Q5" s="4" t="s">
        <v>47</v>
      </c>
    </row>
    <row r="6" spans="1:17" s="5" customFormat="1" ht="114" customHeight="1" x14ac:dyDescent="0.25">
      <c r="A6" s="15" t="s">
        <v>0</v>
      </c>
      <c r="B6" s="45" t="s">
        <v>48</v>
      </c>
      <c r="C6" s="7">
        <v>1</v>
      </c>
      <c r="D6" s="16" t="s">
        <v>138</v>
      </c>
      <c r="E6" s="17" t="s">
        <v>20</v>
      </c>
      <c r="F6" s="17"/>
      <c r="G6" s="16" t="s">
        <v>39</v>
      </c>
      <c r="H6" s="17" t="s">
        <v>21</v>
      </c>
      <c r="I6" s="17" t="s">
        <v>21</v>
      </c>
      <c r="J6" s="17" t="s">
        <v>21</v>
      </c>
      <c r="K6" s="16" t="s">
        <v>103</v>
      </c>
      <c r="L6" s="45" t="s">
        <v>129</v>
      </c>
      <c r="M6" s="19">
        <v>2856316</v>
      </c>
      <c r="N6" s="19">
        <v>0</v>
      </c>
      <c r="O6" s="19" t="s">
        <v>63</v>
      </c>
      <c r="P6" s="50" t="s">
        <v>97</v>
      </c>
    </row>
    <row r="7" spans="1:17" s="5" customFormat="1" ht="65.25" customHeight="1" x14ac:dyDescent="0.25">
      <c r="A7" s="15"/>
      <c r="B7" s="55"/>
      <c r="C7" s="7"/>
      <c r="D7" s="20" t="s">
        <v>104</v>
      </c>
      <c r="E7" s="17"/>
      <c r="F7" s="17"/>
      <c r="G7" s="16" t="s">
        <v>105</v>
      </c>
      <c r="H7" s="17" t="s">
        <v>21</v>
      </c>
      <c r="I7" s="17" t="s">
        <v>21</v>
      </c>
      <c r="J7" s="17" t="s">
        <v>21</v>
      </c>
      <c r="K7" s="20" t="s">
        <v>106</v>
      </c>
      <c r="L7" s="52"/>
      <c r="M7" s="19" t="s">
        <v>21</v>
      </c>
      <c r="N7" s="19" t="s">
        <v>21</v>
      </c>
      <c r="O7" s="19" t="s">
        <v>21</v>
      </c>
      <c r="P7" s="51"/>
    </row>
    <row r="8" spans="1:17" s="5" customFormat="1" ht="241.5" customHeight="1" x14ac:dyDescent="0.25">
      <c r="A8" s="15"/>
      <c r="B8" s="55"/>
      <c r="C8" s="7"/>
      <c r="D8" s="50" t="s">
        <v>21</v>
      </c>
      <c r="E8" s="17"/>
      <c r="F8" s="17"/>
      <c r="G8" s="7" t="s">
        <v>98</v>
      </c>
      <c r="H8" s="17">
        <v>80</v>
      </c>
      <c r="I8" s="17">
        <v>33.4</v>
      </c>
      <c r="J8" s="17">
        <f>I8/H8*100</f>
        <v>41.75</v>
      </c>
      <c r="K8" s="45" t="s">
        <v>100</v>
      </c>
      <c r="L8" s="7" t="s">
        <v>127</v>
      </c>
      <c r="M8" s="19" t="s">
        <v>21</v>
      </c>
      <c r="N8" s="19" t="s">
        <v>21</v>
      </c>
      <c r="O8" s="19" t="s">
        <v>21</v>
      </c>
      <c r="P8" s="21" t="s">
        <v>107</v>
      </c>
    </row>
    <row r="9" spans="1:17" s="5" customFormat="1" ht="81.75" customHeight="1" x14ac:dyDescent="0.25">
      <c r="A9" s="15"/>
      <c r="B9" s="46"/>
      <c r="C9" s="7"/>
      <c r="D9" s="53"/>
      <c r="E9" s="17"/>
      <c r="F9" s="17"/>
      <c r="G9" s="7" t="s">
        <v>99</v>
      </c>
      <c r="H9" s="17">
        <v>10</v>
      </c>
      <c r="I9" s="17">
        <v>12.5</v>
      </c>
      <c r="J9" s="17">
        <f>I9/H9*100</f>
        <v>125</v>
      </c>
      <c r="K9" s="46"/>
      <c r="L9" s="16" t="s">
        <v>128</v>
      </c>
      <c r="M9" s="19" t="s">
        <v>21</v>
      </c>
      <c r="N9" s="19" t="s">
        <v>21</v>
      </c>
      <c r="O9" s="19" t="s">
        <v>21</v>
      </c>
      <c r="P9" s="23"/>
    </row>
    <row r="10" spans="1:17" s="5" customFormat="1" ht="108.75" customHeight="1" x14ac:dyDescent="0.25">
      <c r="A10" s="36" t="s">
        <v>1</v>
      </c>
      <c r="B10" s="37" t="s">
        <v>23</v>
      </c>
      <c r="C10" s="7">
        <v>3</v>
      </c>
      <c r="D10" s="16" t="s">
        <v>2</v>
      </c>
      <c r="E10" s="17" t="s">
        <v>19</v>
      </c>
      <c r="F10" s="17">
        <v>1</v>
      </c>
      <c r="G10" s="16" t="s">
        <v>68</v>
      </c>
      <c r="H10" s="17">
        <v>0</v>
      </c>
      <c r="I10" s="17" t="s">
        <v>63</v>
      </c>
      <c r="J10" s="17" t="s">
        <v>45</v>
      </c>
      <c r="K10" s="16" t="s">
        <v>69</v>
      </c>
      <c r="L10" s="16" t="s">
        <v>125</v>
      </c>
      <c r="M10" s="19" t="s">
        <v>21</v>
      </c>
      <c r="N10" s="19" t="s">
        <v>21</v>
      </c>
      <c r="O10" s="19" t="s">
        <v>21</v>
      </c>
      <c r="P10" s="50" t="s">
        <v>22</v>
      </c>
    </row>
    <row r="11" spans="1:17" s="5" customFormat="1" ht="169.5" customHeight="1" x14ac:dyDescent="0.25">
      <c r="A11" s="36"/>
      <c r="B11" s="37"/>
      <c r="C11" s="7">
        <v>4</v>
      </c>
      <c r="D11" s="16" t="s">
        <v>29</v>
      </c>
      <c r="E11" s="17"/>
      <c r="F11" s="17"/>
      <c r="G11" s="16" t="s">
        <v>102</v>
      </c>
      <c r="H11" s="17">
        <v>10</v>
      </c>
      <c r="I11" s="17">
        <v>8</v>
      </c>
      <c r="J11" s="24">
        <f>I11/H11*100</f>
        <v>80</v>
      </c>
      <c r="K11" s="16" t="s">
        <v>59</v>
      </c>
      <c r="L11" s="16" t="s">
        <v>126</v>
      </c>
      <c r="M11" s="19" t="s">
        <v>21</v>
      </c>
      <c r="N11" s="19" t="s">
        <v>21</v>
      </c>
      <c r="O11" s="19" t="s">
        <v>21</v>
      </c>
      <c r="P11" s="53"/>
    </row>
    <row r="12" spans="1:17" s="5" customFormat="1" ht="118.5" customHeight="1" x14ac:dyDescent="0.25">
      <c r="A12" s="36" t="s">
        <v>3</v>
      </c>
      <c r="B12" s="37" t="s">
        <v>54</v>
      </c>
      <c r="C12" s="15">
        <v>5</v>
      </c>
      <c r="D12" s="16" t="s">
        <v>4</v>
      </c>
      <c r="E12" s="17" t="s">
        <v>34</v>
      </c>
      <c r="F12" s="17">
        <v>2</v>
      </c>
      <c r="G12" s="16" t="s">
        <v>51</v>
      </c>
      <c r="H12" s="17" t="s">
        <v>21</v>
      </c>
      <c r="I12" s="17" t="s">
        <v>21</v>
      </c>
      <c r="J12" s="17" t="s">
        <v>21</v>
      </c>
      <c r="K12" s="16" t="s">
        <v>33</v>
      </c>
      <c r="L12" s="7" t="s">
        <v>117</v>
      </c>
      <c r="M12" s="19" t="s">
        <v>21</v>
      </c>
      <c r="N12" s="19" t="s">
        <v>21</v>
      </c>
      <c r="O12" s="19" t="s">
        <v>21</v>
      </c>
      <c r="P12" s="17" t="s">
        <v>21</v>
      </c>
    </row>
    <row r="13" spans="1:17" s="5" customFormat="1" ht="187.5" customHeight="1" x14ac:dyDescent="0.25">
      <c r="A13" s="36"/>
      <c r="B13" s="37"/>
      <c r="C13" s="15"/>
      <c r="D13" s="45" t="s">
        <v>5</v>
      </c>
      <c r="E13" s="39"/>
      <c r="F13" s="17">
        <v>4</v>
      </c>
      <c r="G13" s="16" t="s">
        <v>101</v>
      </c>
      <c r="H13" s="17">
        <v>100</v>
      </c>
      <c r="I13" s="17">
        <v>100</v>
      </c>
      <c r="J13" s="17">
        <v>100</v>
      </c>
      <c r="K13" s="7" t="s">
        <v>37</v>
      </c>
      <c r="L13" s="45" t="s">
        <v>118</v>
      </c>
      <c r="M13" s="17" t="s">
        <v>21</v>
      </c>
      <c r="N13" s="17" t="s">
        <v>21</v>
      </c>
      <c r="O13" s="17" t="s">
        <v>21</v>
      </c>
      <c r="P13" s="50" t="s">
        <v>70</v>
      </c>
    </row>
    <row r="14" spans="1:17" s="5" customFormat="1" ht="115.5" customHeight="1" x14ac:dyDescent="0.25">
      <c r="A14" s="36"/>
      <c r="B14" s="37"/>
      <c r="C14" s="15"/>
      <c r="D14" s="46"/>
      <c r="E14" s="39"/>
      <c r="F14" s="17"/>
      <c r="G14" s="16" t="s">
        <v>108</v>
      </c>
      <c r="H14" s="17">
        <v>0.2</v>
      </c>
      <c r="I14" s="17" t="s">
        <v>63</v>
      </c>
      <c r="J14" s="17" t="s">
        <v>139</v>
      </c>
      <c r="K14" s="7" t="s">
        <v>109</v>
      </c>
      <c r="L14" s="52"/>
      <c r="M14" s="17" t="s">
        <v>21</v>
      </c>
      <c r="N14" s="17" t="s">
        <v>21</v>
      </c>
      <c r="O14" s="17" t="s">
        <v>21</v>
      </c>
      <c r="P14" s="51"/>
    </row>
    <row r="15" spans="1:17" s="5" customFormat="1" ht="220.5" customHeight="1" x14ac:dyDescent="0.25">
      <c r="A15" s="36"/>
      <c r="B15" s="37"/>
      <c r="C15" s="15">
        <v>7</v>
      </c>
      <c r="D15" s="37" t="s">
        <v>6</v>
      </c>
      <c r="E15" s="39"/>
      <c r="F15" s="17">
        <v>5</v>
      </c>
      <c r="G15" s="37" t="s">
        <v>66</v>
      </c>
      <c r="H15" s="42">
        <v>54.7</v>
      </c>
      <c r="I15" s="39" t="s">
        <v>62</v>
      </c>
      <c r="J15" s="39" t="s">
        <v>63</v>
      </c>
      <c r="K15" s="7" t="s">
        <v>43</v>
      </c>
      <c r="L15" s="7" t="s">
        <v>135</v>
      </c>
      <c r="M15" s="40">
        <v>548242</v>
      </c>
      <c r="N15" s="42">
        <v>19825</v>
      </c>
      <c r="O15" s="49">
        <f>N15/M15*100</f>
        <v>3.6161038373564955</v>
      </c>
      <c r="P15" s="39" t="s">
        <v>67</v>
      </c>
      <c r="Q15" s="47"/>
    </row>
    <row r="16" spans="1:17" s="5" customFormat="1" ht="112.5" customHeight="1" x14ac:dyDescent="0.25">
      <c r="A16" s="15"/>
      <c r="B16" s="37"/>
      <c r="C16" s="15"/>
      <c r="D16" s="37"/>
      <c r="E16" s="17"/>
      <c r="F16" s="17"/>
      <c r="G16" s="37"/>
      <c r="H16" s="42"/>
      <c r="I16" s="39"/>
      <c r="J16" s="41"/>
      <c r="K16" s="7" t="s">
        <v>44</v>
      </c>
      <c r="L16" s="16" t="s">
        <v>136</v>
      </c>
      <c r="M16" s="41"/>
      <c r="N16" s="43"/>
      <c r="O16" s="41"/>
      <c r="P16" s="39"/>
      <c r="Q16" s="47"/>
    </row>
    <row r="17" spans="1:17" s="5" customFormat="1" ht="99.75" customHeight="1" x14ac:dyDescent="0.25">
      <c r="A17" s="15"/>
      <c r="B17" s="37"/>
      <c r="C17" s="15"/>
      <c r="D17" s="44"/>
      <c r="E17" s="17"/>
      <c r="F17" s="17"/>
      <c r="G17" s="44"/>
      <c r="H17" s="41"/>
      <c r="I17" s="41"/>
      <c r="J17" s="41"/>
      <c r="K17" s="7" t="s">
        <v>64</v>
      </c>
      <c r="L17" s="16" t="s">
        <v>137</v>
      </c>
      <c r="M17" s="41"/>
      <c r="N17" s="43"/>
      <c r="O17" s="41"/>
      <c r="P17" s="39"/>
      <c r="Q17" s="25"/>
    </row>
    <row r="18" spans="1:17" s="5" customFormat="1" ht="56.25" customHeight="1" x14ac:dyDescent="0.25">
      <c r="A18" s="36"/>
      <c r="B18" s="37" t="s">
        <v>72</v>
      </c>
      <c r="C18" s="36">
        <v>9</v>
      </c>
      <c r="D18" s="37" t="s">
        <v>7</v>
      </c>
      <c r="E18" s="39" t="s">
        <v>19</v>
      </c>
      <c r="F18" s="17">
        <v>6</v>
      </c>
      <c r="G18" s="7" t="s">
        <v>80</v>
      </c>
      <c r="H18" s="17">
        <v>0.2</v>
      </c>
      <c r="I18" s="17">
        <v>0.2</v>
      </c>
      <c r="J18" s="17">
        <f>I18/H18*100</f>
        <v>100</v>
      </c>
      <c r="K18" s="37" t="s">
        <v>32</v>
      </c>
      <c r="L18" s="48" t="s">
        <v>134</v>
      </c>
      <c r="M18" s="19" t="s">
        <v>21</v>
      </c>
      <c r="N18" s="19" t="s">
        <v>21</v>
      </c>
      <c r="O18" s="19" t="s">
        <v>21</v>
      </c>
      <c r="P18" s="39" t="s">
        <v>79</v>
      </c>
    </row>
    <row r="19" spans="1:17" s="5" customFormat="1" ht="69.75" customHeight="1" x14ac:dyDescent="0.25">
      <c r="A19" s="36"/>
      <c r="B19" s="37"/>
      <c r="C19" s="36"/>
      <c r="D19" s="37"/>
      <c r="E19" s="39"/>
      <c r="F19" s="17">
        <v>7</v>
      </c>
      <c r="G19" s="7" t="s">
        <v>81</v>
      </c>
      <c r="H19" s="17">
        <v>6.9000000000000006E-2</v>
      </c>
      <c r="I19" s="9" t="s">
        <v>133</v>
      </c>
      <c r="J19" s="10">
        <f>I19/H19*100</f>
        <v>311.59420289855069</v>
      </c>
      <c r="K19" s="37"/>
      <c r="L19" s="48"/>
      <c r="M19" s="19" t="s">
        <v>21</v>
      </c>
      <c r="N19" s="19" t="s">
        <v>21</v>
      </c>
      <c r="O19" s="19" t="s">
        <v>21</v>
      </c>
      <c r="P19" s="39"/>
    </row>
    <row r="20" spans="1:17" s="5" customFormat="1" ht="104.25" customHeight="1" x14ac:dyDescent="0.25">
      <c r="A20" s="36"/>
      <c r="B20" s="39" t="s">
        <v>49</v>
      </c>
      <c r="C20" s="15"/>
      <c r="D20" s="16" t="s">
        <v>9</v>
      </c>
      <c r="E20" s="17"/>
      <c r="F20" s="17"/>
      <c r="G20" s="7" t="s">
        <v>82</v>
      </c>
      <c r="H20" s="17">
        <v>0.21</v>
      </c>
      <c r="I20" s="17">
        <v>0</v>
      </c>
      <c r="J20" s="24">
        <v>0</v>
      </c>
      <c r="K20" s="16" t="s">
        <v>74</v>
      </c>
      <c r="L20" s="50" t="s">
        <v>119</v>
      </c>
      <c r="M20" s="19" t="s">
        <v>21</v>
      </c>
      <c r="N20" s="19" t="s">
        <v>21</v>
      </c>
      <c r="O20" s="19" t="s">
        <v>21</v>
      </c>
      <c r="P20" s="39" t="s">
        <v>50</v>
      </c>
      <c r="Q20" s="17"/>
    </row>
    <row r="21" spans="1:17" s="5" customFormat="1" ht="157.5" customHeight="1" x14ac:dyDescent="0.25">
      <c r="A21" s="36"/>
      <c r="B21" s="39"/>
      <c r="C21" s="15"/>
      <c r="D21" s="16"/>
      <c r="E21" s="17"/>
      <c r="F21" s="17"/>
      <c r="G21" s="7" t="s">
        <v>114</v>
      </c>
      <c r="H21" s="17">
        <v>0.12</v>
      </c>
      <c r="I21" s="17">
        <v>0</v>
      </c>
      <c r="J21" s="24">
        <v>0</v>
      </c>
      <c r="K21" s="16" t="s">
        <v>115</v>
      </c>
      <c r="L21" s="53"/>
      <c r="M21" s="19" t="s">
        <v>21</v>
      </c>
      <c r="N21" s="19" t="s">
        <v>21</v>
      </c>
      <c r="O21" s="19" t="s">
        <v>21</v>
      </c>
      <c r="P21" s="39"/>
      <c r="Q21" s="17"/>
    </row>
    <row r="22" spans="1:17" s="5" customFormat="1" ht="115.5" customHeight="1" x14ac:dyDescent="0.25">
      <c r="A22" s="36"/>
      <c r="B22" s="39"/>
      <c r="C22" s="36">
        <v>13</v>
      </c>
      <c r="D22" s="37" t="s">
        <v>10</v>
      </c>
      <c r="E22" s="39" t="s">
        <v>19</v>
      </c>
      <c r="F22" s="17">
        <v>9</v>
      </c>
      <c r="G22" s="7" t="s">
        <v>83</v>
      </c>
      <c r="H22" s="17">
        <v>80</v>
      </c>
      <c r="I22" s="17">
        <v>60.5</v>
      </c>
      <c r="J22" s="24">
        <f t="shared" ref="J22" si="0">I22/H22*100</f>
        <v>75.625</v>
      </c>
      <c r="K22" s="16" t="s">
        <v>52</v>
      </c>
      <c r="L22" s="16" t="s">
        <v>121</v>
      </c>
      <c r="M22" s="42">
        <v>50206495</v>
      </c>
      <c r="N22" s="42">
        <v>20568778.649999999</v>
      </c>
      <c r="O22" s="42">
        <f>N22/M22*100</f>
        <v>40.968362061522114</v>
      </c>
      <c r="P22" s="39"/>
    </row>
    <row r="23" spans="1:17" s="5" customFormat="1" ht="102.75" customHeight="1" x14ac:dyDescent="0.25">
      <c r="A23" s="36"/>
      <c r="B23" s="39"/>
      <c r="C23" s="36"/>
      <c r="D23" s="37"/>
      <c r="E23" s="39"/>
      <c r="F23" s="17">
        <v>13</v>
      </c>
      <c r="G23" s="7" t="s">
        <v>84</v>
      </c>
      <c r="H23" s="26">
        <v>7</v>
      </c>
      <c r="I23" s="24">
        <v>1.4</v>
      </c>
      <c r="J23" s="24">
        <f>I23/H23*100</f>
        <v>20</v>
      </c>
      <c r="K23" s="16" t="s">
        <v>38</v>
      </c>
      <c r="L23" s="16" t="s">
        <v>122</v>
      </c>
      <c r="M23" s="42"/>
      <c r="N23" s="42"/>
      <c r="O23" s="41"/>
      <c r="P23" s="39"/>
    </row>
    <row r="24" spans="1:17" s="5" customFormat="1" ht="139.5" customHeight="1" x14ac:dyDescent="0.25">
      <c r="A24" s="36"/>
      <c r="B24" s="39"/>
      <c r="C24" s="36"/>
      <c r="D24" s="37"/>
      <c r="E24" s="39"/>
      <c r="F24" s="17">
        <v>14</v>
      </c>
      <c r="G24" s="7" t="s">
        <v>85</v>
      </c>
      <c r="H24" s="17">
        <v>30</v>
      </c>
      <c r="I24" s="17">
        <v>45.6</v>
      </c>
      <c r="J24" s="24">
        <f>I24/H24*100</f>
        <v>152</v>
      </c>
      <c r="K24" s="16" t="s">
        <v>77</v>
      </c>
      <c r="L24" s="16" t="s">
        <v>123</v>
      </c>
      <c r="M24" s="42"/>
      <c r="N24" s="42"/>
      <c r="O24" s="41"/>
      <c r="P24" s="39"/>
    </row>
    <row r="25" spans="1:17" s="5" customFormat="1" ht="112.5" customHeight="1" x14ac:dyDescent="0.25">
      <c r="A25" s="36"/>
      <c r="B25" s="39"/>
      <c r="C25" s="15"/>
      <c r="D25" s="44"/>
      <c r="E25" s="17"/>
      <c r="F25" s="17"/>
      <c r="G25" s="7" t="s">
        <v>86</v>
      </c>
      <c r="H25" s="17">
        <v>1</v>
      </c>
      <c r="I25" s="17">
        <v>1</v>
      </c>
      <c r="J25" s="24">
        <f>I25/H25*100</f>
        <v>100</v>
      </c>
      <c r="K25" s="16" t="s">
        <v>78</v>
      </c>
      <c r="L25" s="16" t="s">
        <v>120</v>
      </c>
      <c r="M25" s="41"/>
      <c r="N25" s="41"/>
      <c r="O25" s="41"/>
      <c r="P25" s="39"/>
    </row>
    <row r="26" spans="1:17" s="5" customFormat="1" ht="61.5" customHeight="1" x14ac:dyDescent="0.25">
      <c r="A26" s="36"/>
      <c r="B26" s="39"/>
      <c r="C26" s="36">
        <v>15</v>
      </c>
      <c r="D26" s="37" t="s">
        <v>11</v>
      </c>
      <c r="E26" s="39" t="s">
        <v>19</v>
      </c>
      <c r="F26" s="17">
        <v>18</v>
      </c>
      <c r="G26" s="7" t="s">
        <v>87</v>
      </c>
      <c r="H26" s="17">
        <v>0</v>
      </c>
      <c r="I26" s="17">
        <v>0</v>
      </c>
      <c r="J26" s="17" t="s">
        <v>96</v>
      </c>
      <c r="K26" s="16" t="s">
        <v>75</v>
      </c>
      <c r="L26" s="39" t="s">
        <v>21</v>
      </c>
      <c r="M26" s="42">
        <v>637900</v>
      </c>
      <c r="N26" s="42">
        <v>103665</v>
      </c>
      <c r="O26" s="42">
        <f>N26/M26*100</f>
        <v>16.250979777394576</v>
      </c>
      <c r="P26" s="39"/>
      <c r="Q26" s="39"/>
    </row>
    <row r="27" spans="1:17" s="5" customFormat="1" ht="141.75" customHeight="1" x14ac:dyDescent="0.25">
      <c r="A27" s="36"/>
      <c r="B27" s="39"/>
      <c r="C27" s="36"/>
      <c r="D27" s="37"/>
      <c r="E27" s="39"/>
      <c r="F27" s="17">
        <v>19</v>
      </c>
      <c r="G27" s="7" t="s">
        <v>88</v>
      </c>
      <c r="H27" s="17">
        <v>0</v>
      </c>
      <c r="I27" s="17">
        <v>0</v>
      </c>
      <c r="J27" s="17" t="s">
        <v>96</v>
      </c>
      <c r="K27" s="37" t="s">
        <v>95</v>
      </c>
      <c r="L27" s="54"/>
      <c r="M27" s="42"/>
      <c r="N27" s="42"/>
      <c r="O27" s="41"/>
      <c r="P27" s="39"/>
      <c r="Q27" s="39"/>
    </row>
    <row r="28" spans="1:17" s="5" customFormat="1" ht="84.75" customHeight="1" x14ac:dyDescent="0.25">
      <c r="A28" s="36"/>
      <c r="B28" s="39"/>
      <c r="C28" s="36"/>
      <c r="D28" s="37"/>
      <c r="E28" s="39"/>
      <c r="F28" s="17">
        <v>20</v>
      </c>
      <c r="G28" s="7" t="s">
        <v>89</v>
      </c>
      <c r="H28" s="17">
        <v>0</v>
      </c>
      <c r="I28" s="17">
        <v>0</v>
      </c>
      <c r="J28" s="17" t="s">
        <v>96</v>
      </c>
      <c r="K28" s="44"/>
      <c r="L28" s="54"/>
      <c r="M28" s="42"/>
      <c r="N28" s="42"/>
      <c r="O28" s="41"/>
      <c r="P28" s="39"/>
      <c r="Q28" s="39"/>
    </row>
    <row r="29" spans="1:17" s="5" customFormat="1" ht="111" customHeight="1" x14ac:dyDescent="0.25">
      <c r="A29" s="36"/>
      <c r="B29" s="39"/>
      <c r="C29" s="15"/>
      <c r="D29" s="44"/>
      <c r="E29" s="17"/>
      <c r="F29" s="17"/>
      <c r="G29" s="7" t="s">
        <v>90</v>
      </c>
      <c r="H29" s="17">
        <v>0</v>
      </c>
      <c r="I29" s="17">
        <v>0</v>
      </c>
      <c r="J29" s="17" t="s">
        <v>96</v>
      </c>
      <c r="K29" s="44"/>
      <c r="L29" s="54"/>
      <c r="M29" s="41"/>
      <c r="N29" s="41"/>
      <c r="O29" s="41"/>
      <c r="P29" s="39"/>
      <c r="Q29" s="41"/>
    </row>
    <row r="30" spans="1:17" s="5" customFormat="1" ht="207" customHeight="1" x14ac:dyDescent="0.25">
      <c r="A30" s="36"/>
      <c r="B30" s="39"/>
      <c r="C30" s="27"/>
      <c r="D30" s="16" t="s">
        <v>12</v>
      </c>
      <c r="E30" s="17"/>
      <c r="F30" s="17"/>
      <c r="G30" s="7" t="s">
        <v>91</v>
      </c>
      <c r="H30" s="17">
        <v>1.0652999999999999E-2</v>
      </c>
      <c r="I30" s="17">
        <v>4.8739999999999999E-3</v>
      </c>
      <c r="J30" s="24">
        <f>I30/H30*100</f>
        <v>45.752370224349946</v>
      </c>
      <c r="K30" s="28" t="s">
        <v>76</v>
      </c>
      <c r="L30" s="7" t="s">
        <v>124</v>
      </c>
      <c r="M30" s="19">
        <v>305000</v>
      </c>
      <c r="N30" s="19">
        <v>30000</v>
      </c>
      <c r="O30" s="29">
        <f>N30/M30*100</f>
        <v>9.8360655737704921</v>
      </c>
      <c r="P30" s="39"/>
      <c r="Q30" s="30"/>
    </row>
    <row r="31" spans="1:17" s="5" customFormat="1" ht="122.25" customHeight="1" x14ac:dyDescent="0.25">
      <c r="A31" s="36" t="s">
        <v>13</v>
      </c>
      <c r="B31" s="37" t="s">
        <v>55</v>
      </c>
      <c r="C31" s="15">
        <v>18</v>
      </c>
      <c r="D31" s="16" t="s">
        <v>14</v>
      </c>
      <c r="E31" s="17" t="s">
        <v>19</v>
      </c>
      <c r="F31" s="17">
        <v>24</v>
      </c>
      <c r="G31" s="16" t="s">
        <v>92</v>
      </c>
      <c r="H31" s="17">
        <v>2.7E-2</v>
      </c>
      <c r="I31" s="31">
        <f>2395/1000000</f>
        <v>2.395E-3</v>
      </c>
      <c r="J31" s="32">
        <f>I31/H31*100</f>
        <v>8.8703703703703702</v>
      </c>
      <c r="K31" s="16" t="s">
        <v>28</v>
      </c>
      <c r="L31" s="16" t="s">
        <v>116</v>
      </c>
      <c r="M31" s="19" t="s">
        <v>21</v>
      </c>
      <c r="N31" s="19" t="s">
        <v>21</v>
      </c>
      <c r="O31" s="19" t="s">
        <v>21</v>
      </c>
      <c r="P31" s="17" t="s">
        <v>27</v>
      </c>
      <c r="Q31" s="33"/>
    </row>
    <row r="32" spans="1:17" s="5" customFormat="1" ht="166.5" customHeight="1" x14ac:dyDescent="0.25">
      <c r="A32" s="36"/>
      <c r="B32" s="37"/>
      <c r="C32" s="15">
        <v>19</v>
      </c>
      <c r="D32" s="37" t="s">
        <v>15</v>
      </c>
      <c r="E32" s="17" t="s">
        <v>19</v>
      </c>
      <c r="F32" s="17">
        <v>25</v>
      </c>
      <c r="G32" s="16" t="s">
        <v>93</v>
      </c>
      <c r="H32" s="19">
        <v>15</v>
      </c>
      <c r="I32" s="19">
        <v>15</v>
      </c>
      <c r="J32" s="19">
        <f>I32/H32*100</f>
        <v>100</v>
      </c>
      <c r="K32" s="16" t="s">
        <v>53</v>
      </c>
      <c r="L32" s="16" t="s">
        <v>131</v>
      </c>
      <c r="M32" s="19" t="s">
        <v>21</v>
      </c>
      <c r="N32" s="19" t="s">
        <v>21</v>
      </c>
      <c r="O32" s="19" t="s">
        <v>21</v>
      </c>
      <c r="P32" s="39" t="s">
        <v>26</v>
      </c>
    </row>
    <row r="33" spans="1:16" s="5" customFormat="1" ht="169.5" customHeight="1" x14ac:dyDescent="0.25">
      <c r="A33" s="36"/>
      <c r="B33" s="37"/>
      <c r="C33" s="15"/>
      <c r="D33" s="37"/>
      <c r="E33" s="17"/>
      <c r="F33" s="17"/>
      <c r="G33" s="7" t="s">
        <v>110</v>
      </c>
      <c r="H33" s="9">
        <v>1</v>
      </c>
      <c r="I33" s="19">
        <v>0</v>
      </c>
      <c r="J33" s="19" t="s">
        <v>63</v>
      </c>
      <c r="K33" s="16" t="s">
        <v>60</v>
      </c>
      <c r="L33" s="7" t="s">
        <v>130</v>
      </c>
      <c r="M33" s="34">
        <v>27591007.539999999</v>
      </c>
      <c r="N33" s="19">
        <v>691199.81</v>
      </c>
      <c r="O33" s="19">
        <f>N33/M33*100</f>
        <v>2.5051633543934004</v>
      </c>
      <c r="P33" s="39"/>
    </row>
    <row r="34" spans="1:16" s="12" customFormat="1" ht="120" customHeight="1" x14ac:dyDescent="0.25">
      <c r="A34" s="36"/>
      <c r="B34" s="37"/>
      <c r="C34" s="17">
        <v>20</v>
      </c>
      <c r="D34" s="16" t="s">
        <v>16</v>
      </c>
      <c r="E34" s="17" t="s">
        <v>19</v>
      </c>
      <c r="F34" s="17">
        <v>27</v>
      </c>
      <c r="G34" s="16" t="s">
        <v>94</v>
      </c>
      <c r="H34" s="17">
        <v>8.0000000000000002E-3</v>
      </c>
      <c r="I34" s="18">
        <v>5.3E-3</v>
      </c>
      <c r="J34" s="19">
        <f>I34/H34*100</f>
        <v>66.25</v>
      </c>
      <c r="K34" s="7" t="s">
        <v>58</v>
      </c>
      <c r="L34" s="35" t="s">
        <v>132</v>
      </c>
      <c r="M34" s="19" t="s">
        <v>21</v>
      </c>
      <c r="N34" s="19" t="s">
        <v>21</v>
      </c>
      <c r="O34" s="19" t="s">
        <v>21</v>
      </c>
      <c r="P34" s="17" t="s">
        <v>27</v>
      </c>
    </row>
    <row r="35" spans="1:16" s="5" customFormat="1" ht="246.75" customHeight="1" x14ac:dyDescent="0.25">
      <c r="B35" s="38"/>
      <c r="D35" s="11" t="s">
        <v>8</v>
      </c>
      <c r="G35" s="12" t="s">
        <v>21</v>
      </c>
      <c r="H35" s="12" t="s">
        <v>21</v>
      </c>
      <c r="I35" s="12" t="s">
        <v>21</v>
      </c>
      <c r="J35" s="12" t="s">
        <v>21</v>
      </c>
      <c r="K35" s="16" t="s">
        <v>71</v>
      </c>
      <c r="L35" s="7" t="s">
        <v>140</v>
      </c>
      <c r="M35" s="13">
        <v>448995709.00999999</v>
      </c>
      <c r="N35" s="14">
        <v>156933155.38</v>
      </c>
      <c r="O35" s="13">
        <f>N35/M35*100</f>
        <v>34.952039013028696</v>
      </c>
      <c r="P35" s="17" t="s">
        <v>73</v>
      </c>
    </row>
    <row r="36" spans="1:16" ht="23.25" customHeight="1" x14ac:dyDescent="0.25">
      <c r="M36" s="8">
        <f>SUM(M6:M35)</f>
        <v>531140669.54999995</v>
      </c>
      <c r="N36" s="8">
        <f>SUM(N6:N35)</f>
        <v>178346623.84</v>
      </c>
      <c r="O36" s="8">
        <f>N36/M36*100</f>
        <v>33.578039503376985</v>
      </c>
    </row>
  </sheetData>
  <mergeCells count="58">
    <mergeCell ref="Q26:Q29"/>
    <mergeCell ref="O26:O29"/>
    <mergeCell ref="O22:O25"/>
    <mergeCell ref="M26:M29"/>
    <mergeCell ref="N26:N29"/>
    <mergeCell ref="M22:M25"/>
    <mergeCell ref="N22:N25"/>
    <mergeCell ref="P6:P7"/>
    <mergeCell ref="B6:B9"/>
    <mergeCell ref="Q3:Q4"/>
    <mergeCell ref="B4:P4"/>
    <mergeCell ref="N3:P3"/>
    <mergeCell ref="L6:L7"/>
    <mergeCell ref="K8:K9"/>
    <mergeCell ref="D8:D9"/>
    <mergeCell ref="D32:D33"/>
    <mergeCell ref="P32:P33"/>
    <mergeCell ref="P18:P19"/>
    <mergeCell ref="K27:K29"/>
    <mergeCell ref="L26:L29"/>
    <mergeCell ref="E26:E28"/>
    <mergeCell ref="P20:P30"/>
    <mergeCell ref="D22:D25"/>
    <mergeCell ref="D26:D29"/>
    <mergeCell ref="P13:P14"/>
    <mergeCell ref="L13:L14"/>
    <mergeCell ref="L20:L21"/>
    <mergeCell ref="E22:E24"/>
    <mergeCell ref="P10:P11"/>
    <mergeCell ref="Q15:Q16"/>
    <mergeCell ref="D18:D19"/>
    <mergeCell ref="E18:E19"/>
    <mergeCell ref="L18:L19"/>
    <mergeCell ref="K18:K19"/>
    <mergeCell ref="O15:O17"/>
    <mergeCell ref="P15:P17"/>
    <mergeCell ref="A10:A11"/>
    <mergeCell ref="A12:A15"/>
    <mergeCell ref="E13:E15"/>
    <mergeCell ref="B10:B11"/>
    <mergeCell ref="B12:B17"/>
    <mergeCell ref="D15:D17"/>
    <mergeCell ref="D13:D14"/>
    <mergeCell ref="A18:A19"/>
    <mergeCell ref="B18:B19"/>
    <mergeCell ref="C18:C19"/>
    <mergeCell ref="M15:M17"/>
    <mergeCell ref="N15:N17"/>
    <mergeCell ref="G15:G17"/>
    <mergeCell ref="J15:J17"/>
    <mergeCell ref="H15:H17"/>
    <mergeCell ref="I15:I17"/>
    <mergeCell ref="A31:A34"/>
    <mergeCell ref="B31:B35"/>
    <mergeCell ref="B20:B30"/>
    <mergeCell ref="C26:C28"/>
    <mergeCell ref="A20:A30"/>
    <mergeCell ref="C22:C24"/>
  </mergeCells>
  <printOptions horizontalCentered="1" verticalCentered="1"/>
  <pageMargins left="0.25" right="0.25" top="0.75" bottom="0.75" header="0.3" footer="0.3"/>
  <pageSetup paperSize="9" scale="41" fitToHeight="0" orientation="landscape" r:id="rId1"/>
  <rowBreaks count="3" manualBreakCount="3">
    <brk id="12" max="15" man="1"/>
    <brk id="21" max="16" man="1"/>
    <brk id="3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zoomScale="60" zoomScaleNormal="100" workbookViewId="0">
      <selection activeCell="G43" sqref="G43"/>
    </sheetView>
  </sheetViews>
  <sheetFormatPr defaultRowHeight="15" x14ac:dyDescent="0.25"/>
  <cols>
    <col min="1" max="2" width="18.42578125" customWidth="1"/>
    <col min="3" max="3" width="18.42578125" hidden="1" customWidth="1"/>
    <col min="4" max="14" width="18.42578125" customWidth="1"/>
  </cols>
  <sheetData>
    <row r="1" spans="1:14" x14ac:dyDescent="0.25">
      <c r="A1" s="58" t="s">
        <v>141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4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4" ht="26.25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1" t="s">
        <v>142</v>
      </c>
    </row>
    <row r="4" spans="1:14" x14ac:dyDescent="0.25">
      <c r="A4" s="62" t="s">
        <v>143</v>
      </c>
      <c r="B4" s="62" t="s">
        <v>144</v>
      </c>
      <c r="C4" s="62" t="s">
        <v>145</v>
      </c>
      <c r="D4" s="62" t="s">
        <v>146</v>
      </c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38.25" x14ac:dyDescent="0.25">
      <c r="A5" s="64"/>
      <c r="B5" s="64"/>
      <c r="C5" s="64"/>
      <c r="D5" s="62" t="s">
        <v>147</v>
      </c>
      <c r="E5" s="63"/>
      <c r="F5" s="63"/>
      <c r="G5" s="65"/>
      <c r="H5" s="62" t="s">
        <v>148</v>
      </c>
      <c r="I5" s="62" t="s">
        <v>149</v>
      </c>
      <c r="J5" s="63"/>
      <c r="K5" s="63"/>
      <c r="L5" s="63"/>
      <c r="M5" s="65"/>
      <c r="N5" s="66" t="s">
        <v>65</v>
      </c>
    </row>
    <row r="6" spans="1:14" ht="171" customHeight="1" x14ac:dyDescent="0.25">
      <c r="A6" s="67"/>
      <c r="B6" s="67"/>
      <c r="C6" s="67"/>
      <c r="D6" s="66" t="s">
        <v>150</v>
      </c>
      <c r="E6" s="66" t="s">
        <v>151</v>
      </c>
      <c r="F6" s="66" t="s">
        <v>152</v>
      </c>
      <c r="G6" s="66" t="s">
        <v>153</v>
      </c>
      <c r="H6" s="67"/>
      <c r="I6" s="66" t="s">
        <v>150</v>
      </c>
      <c r="J6" s="66" t="s">
        <v>151</v>
      </c>
      <c r="K6" s="66" t="s">
        <v>152</v>
      </c>
      <c r="L6" s="66" t="s">
        <v>153</v>
      </c>
      <c r="M6" s="66" t="s">
        <v>148</v>
      </c>
      <c r="N6" s="66" t="s">
        <v>150</v>
      </c>
    </row>
    <row r="7" spans="1:14" x14ac:dyDescent="0.25">
      <c r="A7" s="68" t="s">
        <v>154</v>
      </c>
      <c r="B7" s="68" t="s">
        <v>155</v>
      </c>
      <c r="C7" s="68" t="s">
        <v>156</v>
      </c>
      <c r="D7" s="68" t="s">
        <v>157</v>
      </c>
      <c r="E7" s="68" t="s">
        <v>158</v>
      </c>
      <c r="F7" s="68" t="s">
        <v>159</v>
      </c>
      <c r="G7" s="68" t="s">
        <v>160</v>
      </c>
      <c r="H7" s="68" t="s">
        <v>161</v>
      </c>
      <c r="I7" s="68" t="s">
        <v>162</v>
      </c>
      <c r="J7" s="68" t="s">
        <v>163</v>
      </c>
      <c r="K7" s="68" t="s">
        <v>164</v>
      </c>
      <c r="L7" s="68" t="s">
        <v>165</v>
      </c>
      <c r="M7" s="68" t="s">
        <v>166</v>
      </c>
      <c r="N7" s="68" t="s">
        <v>167</v>
      </c>
    </row>
    <row r="8" spans="1:14" ht="77.25" x14ac:dyDescent="0.25">
      <c r="A8" s="69"/>
      <c r="B8" s="70" t="s">
        <v>168</v>
      </c>
      <c r="C8" s="69"/>
      <c r="D8" s="71">
        <v>454911443.72000003</v>
      </c>
      <c r="E8" s="71">
        <v>76229225.829999998</v>
      </c>
      <c r="F8" s="71">
        <v>20248567.77</v>
      </c>
      <c r="G8" s="71" t="s">
        <v>169</v>
      </c>
      <c r="H8" s="71">
        <v>531140669.55000001</v>
      </c>
      <c r="I8" s="71">
        <v>147677544.16</v>
      </c>
      <c r="J8" s="71">
        <v>30669079.68</v>
      </c>
      <c r="K8" s="71">
        <v>5482194.2300000004</v>
      </c>
      <c r="L8" s="71" t="s">
        <v>169</v>
      </c>
      <c r="M8" s="71">
        <v>178346623.84</v>
      </c>
      <c r="N8" s="71">
        <v>32.46</v>
      </c>
    </row>
    <row r="9" spans="1:14" ht="67.5" x14ac:dyDescent="0.25">
      <c r="A9" s="72" t="s">
        <v>170</v>
      </c>
      <c r="B9" s="73" t="s">
        <v>171</v>
      </c>
      <c r="C9" s="69"/>
      <c r="D9" s="71" t="s">
        <v>169</v>
      </c>
      <c r="E9" s="71" t="s">
        <v>169</v>
      </c>
      <c r="F9" s="71" t="s">
        <v>169</v>
      </c>
      <c r="G9" s="71" t="s">
        <v>169</v>
      </c>
      <c r="H9" s="71" t="s">
        <v>169</v>
      </c>
      <c r="I9" s="71" t="s">
        <v>169</v>
      </c>
      <c r="J9" s="71" t="s">
        <v>169</v>
      </c>
      <c r="K9" s="71" t="s">
        <v>169</v>
      </c>
      <c r="L9" s="71" t="s">
        <v>169</v>
      </c>
      <c r="M9" s="71" t="s">
        <v>169</v>
      </c>
      <c r="N9" s="71">
        <v>0</v>
      </c>
    </row>
    <row r="10" spans="1:14" x14ac:dyDescent="0.25">
      <c r="A10" s="69"/>
      <c r="B10" s="69"/>
      <c r="C10" s="69"/>
      <c r="D10" s="71" t="s">
        <v>169</v>
      </c>
      <c r="E10" s="71" t="s">
        <v>169</v>
      </c>
      <c r="F10" s="71" t="s">
        <v>169</v>
      </c>
      <c r="G10" s="71" t="s">
        <v>169</v>
      </c>
      <c r="H10" s="71" t="s">
        <v>169</v>
      </c>
      <c r="I10" s="71" t="s">
        <v>169</v>
      </c>
      <c r="J10" s="71" t="s">
        <v>169</v>
      </c>
      <c r="K10" s="71" t="s">
        <v>169</v>
      </c>
      <c r="L10" s="71" t="s">
        <v>169</v>
      </c>
      <c r="M10" s="71" t="s">
        <v>169</v>
      </c>
      <c r="N10" s="71" t="s">
        <v>169</v>
      </c>
    </row>
    <row r="11" spans="1:14" ht="94.5" x14ac:dyDescent="0.25">
      <c r="A11" s="72" t="s">
        <v>172</v>
      </c>
      <c r="B11" s="73" t="s">
        <v>173</v>
      </c>
      <c r="C11" s="69"/>
      <c r="D11" s="71" t="s">
        <v>169</v>
      </c>
      <c r="E11" s="71" t="s">
        <v>169</v>
      </c>
      <c r="F11" s="71" t="s">
        <v>169</v>
      </c>
      <c r="G11" s="71" t="s">
        <v>169</v>
      </c>
      <c r="H11" s="71" t="s">
        <v>169</v>
      </c>
      <c r="I11" s="71" t="s">
        <v>169</v>
      </c>
      <c r="J11" s="71" t="s">
        <v>169</v>
      </c>
      <c r="K11" s="71" t="s">
        <v>169</v>
      </c>
      <c r="L11" s="71" t="s">
        <v>169</v>
      </c>
      <c r="M11" s="71" t="s">
        <v>169</v>
      </c>
      <c r="N11" s="71">
        <v>0</v>
      </c>
    </row>
    <row r="12" spans="1:14" x14ac:dyDescent="0.25">
      <c r="A12" s="69"/>
      <c r="B12" s="69"/>
      <c r="C12" s="69"/>
      <c r="D12" s="71" t="s">
        <v>169</v>
      </c>
      <c r="E12" s="71" t="s">
        <v>169</v>
      </c>
      <c r="F12" s="71" t="s">
        <v>169</v>
      </c>
      <c r="G12" s="71" t="s">
        <v>169</v>
      </c>
      <c r="H12" s="71" t="s">
        <v>169</v>
      </c>
      <c r="I12" s="71" t="s">
        <v>169</v>
      </c>
      <c r="J12" s="71" t="s">
        <v>169</v>
      </c>
      <c r="K12" s="71" t="s">
        <v>169</v>
      </c>
      <c r="L12" s="71" t="s">
        <v>169</v>
      </c>
      <c r="M12" s="71" t="s">
        <v>169</v>
      </c>
      <c r="N12" s="71" t="s">
        <v>169</v>
      </c>
    </row>
    <row r="13" spans="1:14" ht="67.5" x14ac:dyDescent="0.25">
      <c r="A13" s="72" t="s">
        <v>174</v>
      </c>
      <c r="B13" s="73" t="s">
        <v>175</v>
      </c>
      <c r="C13" s="69"/>
      <c r="D13" s="71">
        <v>1749495</v>
      </c>
      <c r="E13" s="71">
        <v>49399900</v>
      </c>
      <c r="F13" s="71">
        <v>141850.95000000001</v>
      </c>
      <c r="G13" s="71" t="s">
        <v>169</v>
      </c>
      <c r="H13" s="71">
        <v>51149395</v>
      </c>
      <c r="I13" s="71">
        <v>0</v>
      </c>
      <c r="J13" s="71">
        <v>20702443.649999999</v>
      </c>
      <c r="K13" s="71" t="s">
        <v>169</v>
      </c>
      <c r="L13" s="71" t="s">
        <v>169</v>
      </c>
      <c r="M13" s="71">
        <v>20702443.649999999</v>
      </c>
      <c r="N13" s="71">
        <v>0</v>
      </c>
    </row>
    <row r="14" spans="1:14" ht="77.25" x14ac:dyDescent="0.25">
      <c r="A14" s="69"/>
      <c r="B14" s="69" t="s">
        <v>176</v>
      </c>
      <c r="C14" s="68" t="s">
        <v>177</v>
      </c>
      <c r="D14" s="71" t="s">
        <v>169</v>
      </c>
      <c r="E14" s="71" t="s">
        <v>169</v>
      </c>
      <c r="F14" s="71" t="s">
        <v>169</v>
      </c>
      <c r="G14" s="71" t="s">
        <v>169</v>
      </c>
      <c r="H14" s="71" t="s">
        <v>169</v>
      </c>
      <c r="I14" s="71" t="s">
        <v>169</v>
      </c>
      <c r="J14" s="71" t="s">
        <v>169</v>
      </c>
      <c r="K14" s="71" t="s">
        <v>169</v>
      </c>
      <c r="L14" s="71" t="s">
        <v>169</v>
      </c>
      <c r="M14" s="71" t="s">
        <v>169</v>
      </c>
      <c r="N14" s="71">
        <v>0</v>
      </c>
    </row>
    <row r="15" spans="1:14" ht="77.25" x14ac:dyDescent="0.25">
      <c r="A15" s="69"/>
      <c r="B15" s="69" t="s">
        <v>178</v>
      </c>
      <c r="C15" s="68" t="s">
        <v>179</v>
      </c>
      <c r="D15" s="71">
        <v>1749495</v>
      </c>
      <c r="E15" s="71">
        <v>48457000</v>
      </c>
      <c r="F15" s="71">
        <v>141850.95000000001</v>
      </c>
      <c r="G15" s="71" t="s">
        <v>169</v>
      </c>
      <c r="H15" s="71">
        <v>50206495</v>
      </c>
      <c r="I15" s="71">
        <v>0</v>
      </c>
      <c r="J15" s="71">
        <v>20568778.649999999</v>
      </c>
      <c r="K15" s="71" t="s">
        <v>169</v>
      </c>
      <c r="L15" s="71" t="s">
        <v>169</v>
      </c>
      <c r="M15" s="71">
        <v>20568778.649999999</v>
      </c>
      <c r="N15" s="71">
        <v>0</v>
      </c>
    </row>
    <row r="16" spans="1:14" ht="102.75" x14ac:dyDescent="0.25">
      <c r="A16" s="69"/>
      <c r="B16" s="69" t="s">
        <v>180</v>
      </c>
      <c r="C16" s="68" t="s">
        <v>181</v>
      </c>
      <c r="D16" s="71" t="s">
        <v>169</v>
      </c>
      <c r="E16" s="71">
        <v>637900</v>
      </c>
      <c r="F16" s="71" t="s">
        <v>169</v>
      </c>
      <c r="G16" s="71" t="s">
        <v>169</v>
      </c>
      <c r="H16" s="71">
        <v>637900</v>
      </c>
      <c r="I16" s="71" t="s">
        <v>169</v>
      </c>
      <c r="J16" s="71">
        <v>103665</v>
      </c>
      <c r="K16" s="71" t="s">
        <v>169</v>
      </c>
      <c r="L16" s="71" t="s">
        <v>169</v>
      </c>
      <c r="M16" s="71">
        <v>103665</v>
      </c>
      <c r="N16" s="71">
        <v>0</v>
      </c>
    </row>
    <row r="17" spans="1:14" ht="77.25" x14ac:dyDescent="0.25">
      <c r="A17" s="69"/>
      <c r="B17" s="69" t="s">
        <v>182</v>
      </c>
      <c r="C17" s="68" t="s">
        <v>183</v>
      </c>
      <c r="D17" s="71" t="s">
        <v>169</v>
      </c>
      <c r="E17" s="71" t="s">
        <v>169</v>
      </c>
      <c r="F17" s="71" t="s">
        <v>169</v>
      </c>
      <c r="G17" s="71" t="s">
        <v>169</v>
      </c>
      <c r="H17" s="71" t="s">
        <v>169</v>
      </c>
      <c r="I17" s="71" t="s">
        <v>169</v>
      </c>
      <c r="J17" s="71" t="s">
        <v>169</v>
      </c>
      <c r="K17" s="71" t="s">
        <v>169</v>
      </c>
      <c r="L17" s="71" t="s">
        <v>169</v>
      </c>
      <c r="M17" s="71" t="s">
        <v>169</v>
      </c>
      <c r="N17" s="71">
        <v>0</v>
      </c>
    </row>
    <row r="18" spans="1:14" ht="90" x14ac:dyDescent="0.25">
      <c r="A18" s="69"/>
      <c r="B18" s="69" t="s">
        <v>184</v>
      </c>
      <c r="C18" s="68" t="s">
        <v>185</v>
      </c>
      <c r="D18" s="71" t="s">
        <v>169</v>
      </c>
      <c r="E18" s="71">
        <v>305000</v>
      </c>
      <c r="F18" s="71" t="s">
        <v>169</v>
      </c>
      <c r="G18" s="71" t="s">
        <v>169</v>
      </c>
      <c r="H18" s="71">
        <v>305000</v>
      </c>
      <c r="I18" s="71" t="s">
        <v>169</v>
      </c>
      <c r="J18" s="71">
        <v>30000</v>
      </c>
      <c r="K18" s="71" t="s">
        <v>169</v>
      </c>
      <c r="L18" s="71" t="s">
        <v>169</v>
      </c>
      <c r="M18" s="71">
        <v>30000</v>
      </c>
      <c r="N18" s="71">
        <v>0</v>
      </c>
    </row>
    <row r="19" spans="1:14" ht="121.5" x14ac:dyDescent="0.25">
      <c r="A19" s="72" t="s">
        <v>186</v>
      </c>
      <c r="B19" s="73" t="s">
        <v>187</v>
      </c>
      <c r="C19" s="69"/>
      <c r="D19" s="71">
        <v>450269048.72000003</v>
      </c>
      <c r="E19" s="71">
        <v>26317667.829999998</v>
      </c>
      <c r="F19" s="71">
        <v>19954458.82</v>
      </c>
      <c r="G19" s="71" t="s">
        <v>169</v>
      </c>
      <c r="H19" s="71">
        <v>476586716.55000001</v>
      </c>
      <c r="I19" s="71">
        <v>147677544.16</v>
      </c>
      <c r="J19" s="71">
        <v>9946811.0299999993</v>
      </c>
      <c r="K19" s="71">
        <v>5482194.2300000004</v>
      </c>
      <c r="L19" s="71" t="s">
        <v>169</v>
      </c>
      <c r="M19" s="71">
        <v>157624355.19</v>
      </c>
      <c r="N19" s="71">
        <v>32.799999999999997</v>
      </c>
    </row>
    <row r="20" spans="1:14" ht="115.5" x14ac:dyDescent="0.25">
      <c r="A20" s="69"/>
      <c r="B20" s="69" t="s">
        <v>188</v>
      </c>
      <c r="C20" s="68" t="s">
        <v>189</v>
      </c>
      <c r="D20" s="71">
        <v>23451748.719999999</v>
      </c>
      <c r="E20" s="71">
        <v>4139258.82</v>
      </c>
      <c r="F20" s="71">
        <v>4139258.82</v>
      </c>
      <c r="G20" s="71" t="s">
        <v>169</v>
      </c>
      <c r="H20" s="71">
        <v>27591007.539999999</v>
      </c>
      <c r="I20" s="71">
        <v>587519.84</v>
      </c>
      <c r="J20" s="71">
        <v>103679.97</v>
      </c>
      <c r="K20" s="71">
        <v>103679.97</v>
      </c>
      <c r="L20" s="71" t="s">
        <v>169</v>
      </c>
      <c r="M20" s="71">
        <v>691199.81</v>
      </c>
      <c r="N20" s="71">
        <v>2.5099999999999998</v>
      </c>
    </row>
    <row r="21" spans="1:14" ht="64.5" x14ac:dyDescent="0.25">
      <c r="A21" s="69"/>
      <c r="B21" s="69" t="s">
        <v>190</v>
      </c>
      <c r="C21" s="68" t="s">
        <v>191</v>
      </c>
      <c r="D21" s="71">
        <v>426817300</v>
      </c>
      <c r="E21" s="71">
        <v>22178409.010000002</v>
      </c>
      <c r="F21" s="71">
        <v>15815200</v>
      </c>
      <c r="G21" s="71" t="s">
        <v>169</v>
      </c>
      <c r="H21" s="71">
        <v>448995709.00999999</v>
      </c>
      <c r="I21" s="71">
        <v>147090024.31999999</v>
      </c>
      <c r="J21" s="71">
        <v>9843131.0600000005</v>
      </c>
      <c r="K21" s="71">
        <v>5378514.2599999998</v>
      </c>
      <c r="L21" s="71" t="s">
        <v>169</v>
      </c>
      <c r="M21" s="71">
        <v>156933155.38</v>
      </c>
      <c r="N21" s="71">
        <v>34.46</v>
      </c>
    </row>
    <row r="22" spans="1:14" ht="67.5" x14ac:dyDescent="0.25">
      <c r="A22" s="72" t="s">
        <v>192</v>
      </c>
      <c r="B22" s="73" t="s">
        <v>193</v>
      </c>
      <c r="C22" s="69"/>
      <c r="D22" s="71" t="s">
        <v>169</v>
      </c>
      <c r="E22" s="71" t="s">
        <v>169</v>
      </c>
      <c r="F22" s="71" t="s">
        <v>169</v>
      </c>
      <c r="G22" s="71" t="s">
        <v>169</v>
      </c>
      <c r="H22" s="71" t="s">
        <v>169</v>
      </c>
      <c r="I22" s="71" t="s">
        <v>169</v>
      </c>
      <c r="J22" s="71" t="s">
        <v>169</v>
      </c>
      <c r="K22" s="71" t="s">
        <v>169</v>
      </c>
      <c r="L22" s="71" t="s">
        <v>169</v>
      </c>
      <c r="M22" s="71" t="s">
        <v>169</v>
      </c>
      <c r="N22" s="71">
        <v>0</v>
      </c>
    </row>
    <row r="23" spans="1:14" x14ac:dyDescent="0.25">
      <c r="A23" s="69"/>
      <c r="B23" s="69"/>
      <c r="C23" s="69"/>
      <c r="D23" s="71" t="s">
        <v>169</v>
      </c>
      <c r="E23" s="71" t="s">
        <v>169</v>
      </c>
      <c r="F23" s="71" t="s">
        <v>169</v>
      </c>
      <c r="G23" s="71" t="s">
        <v>169</v>
      </c>
      <c r="H23" s="71" t="s">
        <v>169</v>
      </c>
      <c r="I23" s="71" t="s">
        <v>169</v>
      </c>
      <c r="J23" s="71" t="s">
        <v>169</v>
      </c>
      <c r="K23" s="71" t="s">
        <v>169</v>
      </c>
      <c r="L23" s="71" t="s">
        <v>169</v>
      </c>
      <c r="M23" s="71" t="s">
        <v>169</v>
      </c>
      <c r="N23" s="71" t="s">
        <v>169</v>
      </c>
    </row>
    <row r="24" spans="1:14" ht="113.25" customHeight="1" x14ac:dyDescent="0.25">
      <c r="A24" s="72" t="s">
        <v>194</v>
      </c>
      <c r="B24" s="73" t="s">
        <v>195</v>
      </c>
      <c r="C24" s="69"/>
      <c r="D24" s="71">
        <v>2713500</v>
      </c>
      <c r="E24" s="71">
        <v>142816</v>
      </c>
      <c r="F24" s="71">
        <v>142816</v>
      </c>
      <c r="G24" s="71" t="s">
        <v>169</v>
      </c>
      <c r="H24" s="71">
        <v>2856316</v>
      </c>
      <c r="I24" s="71" t="s">
        <v>169</v>
      </c>
      <c r="J24" s="71" t="s">
        <v>169</v>
      </c>
      <c r="K24" s="71" t="s">
        <v>169</v>
      </c>
      <c r="L24" s="71" t="s">
        <v>169</v>
      </c>
      <c r="M24" s="71" t="s">
        <v>169</v>
      </c>
      <c r="N24" s="71">
        <v>0</v>
      </c>
    </row>
    <row r="25" spans="1:14" ht="78.75" customHeight="1" x14ac:dyDescent="0.25">
      <c r="A25" s="69"/>
      <c r="B25" s="69" t="s">
        <v>196</v>
      </c>
      <c r="C25" s="68" t="s">
        <v>197</v>
      </c>
      <c r="D25" s="71">
        <v>2713500</v>
      </c>
      <c r="E25" s="71">
        <v>142816</v>
      </c>
      <c r="F25" s="71">
        <v>142816</v>
      </c>
      <c r="G25" s="71" t="s">
        <v>169</v>
      </c>
      <c r="H25" s="71">
        <v>2856316</v>
      </c>
      <c r="I25" s="71" t="s">
        <v>169</v>
      </c>
      <c r="J25" s="71" t="s">
        <v>169</v>
      </c>
      <c r="K25" s="71" t="s">
        <v>169</v>
      </c>
      <c r="L25" s="71" t="s">
        <v>169</v>
      </c>
      <c r="M25" s="71" t="s">
        <v>169</v>
      </c>
      <c r="N25" s="71">
        <v>0</v>
      </c>
    </row>
    <row r="26" spans="1:14" ht="83.25" customHeight="1" x14ac:dyDescent="0.25">
      <c r="A26" s="72" t="s">
        <v>198</v>
      </c>
      <c r="B26" s="73" t="s">
        <v>199</v>
      </c>
      <c r="C26" s="69"/>
      <c r="D26" s="71" t="s">
        <v>169</v>
      </c>
      <c r="E26" s="71" t="s">
        <v>169</v>
      </c>
      <c r="F26" s="71" t="s">
        <v>169</v>
      </c>
      <c r="G26" s="71" t="s">
        <v>169</v>
      </c>
      <c r="H26" s="71" t="s">
        <v>169</v>
      </c>
      <c r="I26" s="71" t="s">
        <v>169</v>
      </c>
      <c r="J26" s="71" t="s">
        <v>169</v>
      </c>
      <c r="K26" s="71" t="s">
        <v>169</v>
      </c>
      <c r="L26" s="71" t="s">
        <v>169</v>
      </c>
      <c r="M26" s="71" t="s">
        <v>169</v>
      </c>
      <c r="N26" s="71">
        <v>0</v>
      </c>
    </row>
    <row r="27" spans="1:14" x14ac:dyDescent="0.25">
      <c r="A27" s="69"/>
      <c r="B27" s="69"/>
      <c r="C27" s="69"/>
      <c r="D27" s="71" t="s">
        <v>169</v>
      </c>
      <c r="E27" s="71" t="s">
        <v>169</v>
      </c>
      <c r="F27" s="71" t="s">
        <v>169</v>
      </c>
      <c r="G27" s="71" t="s">
        <v>169</v>
      </c>
      <c r="H27" s="71" t="s">
        <v>169</v>
      </c>
      <c r="I27" s="71" t="s">
        <v>169</v>
      </c>
      <c r="J27" s="71" t="s">
        <v>169</v>
      </c>
      <c r="K27" s="71" t="s">
        <v>169</v>
      </c>
      <c r="L27" s="71" t="s">
        <v>169</v>
      </c>
      <c r="M27" s="71" t="s">
        <v>169</v>
      </c>
      <c r="N27" s="71" t="s">
        <v>169</v>
      </c>
    </row>
    <row r="28" spans="1:14" ht="81" x14ac:dyDescent="0.25">
      <c r="A28" s="72" t="s">
        <v>200</v>
      </c>
      <c r="B28" s="73" t="s">
        <v>201</v>
      </c>
      <c r="C28" s="69"/>
      <c r="D28" s="71" t="s">
        <v>169</v>
      </c>
      <c r="E28" s="71" t="s">
        <v>169</v>
      </c>
      <c r="F28" s="71" t="s">
        <v>169</v>
      </c>
      <c r="G28" s="71" t="s">
        <v>169</v>
      </c>
      <c r="H28" s="71" t="s">
        <v>169</v>
      </c>
      <c r="I28" s="71" t="s">
        <v>169</v>
      </c>
      <c r="J28" s="71" t="s">
        <v>169</v>
      </c>
      <c r="K28" s="71" t="s">
        <v>169</v>
      </c>
      <c r="L28" s="71" t="s">
        <v>169</v>
      </c>
      <c r="M28" s="71" t="s">
        <v>169</v>
      </c>
      <c r="N28" s="71">
        <v>0</v>
      </c>
    </row>
    <row r="29" spans="1:14" x14ac:dyDescent="0.25">
      <c r="A29" s="69"/>
      <c r="B29" s="69"/>
      <c r="C29" s="69"/>
      <c r="D29" s="71" t="s">
        <v>169</v>
      </c>
      <c r="E29" s="71" t="s">
        <v>169</v>
      </c>
      <c r="F29" s="71" t="s">
        <v>169</v>
      </c>
      <c r="G29" s="71" t="s">
        <v>169</v>
      </c>
      <c r="H29" s="71" t="s">
        <v>169</v>
      </c>
      <c r="I29" s="71" t="s">
        <v>169</v>
      </c>
      <c r="J29" s="71" t="s">
        <v>169</v>
      </c>
      <c r="K29" s="71" t="s">
        <v>169</v>
      </c>
      <c r="L29" s="71" t="s">
        <v>169</v>
      </c>
      <c r="M29" s="71" t="s">
        <v>169</v>
      </c>
      <c r="N29" s="71" t="s">
        <v>169</v>
      </c>
    </row>
    <row r="30" spans="1:14" ht="67.5" x14ac:dyDescent="0.25">
      <c r="A30" s="72" t="s">
        <v>202</v>
      </c>
      <c r="B30" s="73" t="s">
        <v>203</v>
      </c>
      <c r="C30" s="69"/>
      <c r="D30" s="71">
        <v>179400</v>
      </c>
      <c r="E30" s="71">
        <v>368842</v>
      </c>
      <c r="F30" s="71">
        <v>9442</v>
      </c>
      <c r="G30" s="71" t="s">
        <v>169</v>
      </c>
      <c r="H30" s="71">
        <v>548242</v>
      </c>
      <c r="I30" s="71" t="s">
        <v>169</v>
      </c>
      <c r="J30" s="71">
        <v>19825</v>
      </c>
      <c r="K30" s="71">
        <v>0</v>
      </c>
      <c r="L30" s="71" t="s">
        <v>169</v>
      </c>
      <c r="M30" s="71">
        <v>19825</v>
      </c>
      <c r="N30" s="71">
        <v>0</v>
      </c>
    </row>
    <row r="31" spans="1:14" ht="77.25" x14ac:dyDescent="0.25">
      <c r="A31" s="69"/>
      <c r="B31" s="69" t="s">
        <v>204</v>
      </c>
      <c r="C31" s="68" t="s">
        <v>205</v>
      </c>
      <c r="D31" s="71">
        <v>179400</v>
      </c>
      <c r="E31" s="71">
        <v>368842</v>
      </c>
      <c r="F31" s="71">
        <v>9442</v>
      </c>
      <c r="G31" s="71" t="s">
        <v>169</v>
      </c>
      <c r="H31" s="71">
        <v>548242</v>
      </c>
      <c r="I31" s="71" t="s">
        <v>169</v>
      </c>
      <c r="J31" s="71">
        <v>19825</v>
      </c>
      <c r="K31" s="71">
        <v>0</v>
      </c>
      <c r="L31" s="71" t="s">
        <v>169</v>
      </c>
      <c r="M31" s="71">
        <v>19825</v>
      </c>
      <c r="N31" s="71">
        <v>0</v>
      </c>
    </row>
    <row r="32" spans="1:14" ht="101.25" customHeight="1" x14ac:dyDescent="0.25">
      <c r="A32" s="72" t="s">
        <v>206</v>
      </c>
      <c r="B32" s="73" t="s">
        <v>207</v>
      </c>
      <c r="C32" s="69"/>
      <c r="D32" s="71" t="s">
        <v>169</v>
      </c>
      <c r="E32" s="71" t="s">
        <v>169</v>
      </c>
      <c r="F32" s="71" t="s">
        <v>169</v>
      </c>
      <c r="G32" s="71" t="s">
        <v>169</v>
      </c>
      <c r="H32" s="71" t="s">
        <v>169</v>
      </c>
      <c r="I32" s="71" t="s">
        <v>169</v>
      </c>
      <c r="J32" s="71" t="s">
        <v>169</v>
      </c>
      <c r="K32" s="71" t="s">
        <v>169</v>
      </c>
      <c r="L32" s="71" t="s">
        <v>169</v>
      </c>
      <c r="M32" s="71" t="s">
        <v>169</v>
      </c>
      <c r="N32" s="71">
        <v>0</v>
      </c>
    </row>
    <row r="33" spans="1:14" x14ac:dyDescent="0.25">
      <c r="A33" s="69"/>
      <c r="B33" s="69"/>
      <c r="C33" s="69"/>
      <c r="D33" s="71" t="s">
        <v>169</v>
      </c>
      <c r="E33" s="71" t="s">
        <v>169</v>
      </c>
      <c r="F33" s="71" t="s">
        <v>169</v>
      </c>
      <c r="G33" s="71" t="s">
        <v>169</v>
      </c>
      <c r="H33" s="71" t="s">
        <v>169</v>
      </c>
      <c r="I33" s="71" t="s">
        <v>169</v>
      </c>
      <c r="J33" s="71" t="s">
        <v>169</v>
      </c>
      <c r="K33" s="71" t="s">
        <v>169</v>
      </c>
      <c r="L33" s="71" t="s">
        <v>169</v>
      </c>
      <c r="M33" s="71" t="s">
        <v>169</v>
      </c>
      <c r="N33" s="71" t="s">
        <v>169</v>
      </c>
    </row>
    <row r="34" spans="1:14" ht="85.5" customHeight="1" x14ac:dyDescent="0.25">
      <c r="A34" s="72" t="s">
        <v>208</v>
      </c>
      <c r="B34" s="73" t="s">
        <v>209</v>
      </c>
      <c r="C34" s="69"/>
      <c r="D34" s="71" t="s">
        <v>169</v>
      </c>
      <c r="E34" s="71" t="s">
        <v>169</v>
      </c>
      <c r="F34" s="71" t="s">
        <v>169</v>
      </c>
      <c r="G34" s="71" t="s">
        <v>169</v>
      </c>
      <c r="H34" s="71" t="s">
        <v>169</v>
      </c>
      <c r="I34" s="71" t="s">
        <v>169</v>
      </c>
      <c r="J34" s="71" t="s">
        <v>169</v>
      </c>
      <c r="K34" s="71" t="s">
        <v>169</v>
      </c>
      <c r="L34" s="71" t="s">
        <v>169</v>
      </c>
      <c r="M34" s="71" t="s">
        <v>169</v>
      </c>
      <c r="N34" s="71">
        <v>0</v>
      </c>
    </row>
    <row r="35" spans="1:14" x14ac:dyDescent="0.25">
      <c r="A35" s="69"/>
      <c r="B35" s="69"/>
      <c r="C35" s="69"/>
      <c r="D35" s="71" t="s">
        <v>169</v>
      </c>
      <c r="E35" s="71" t="s">
        <v>169</v>
      </c>
      <c r="F35" s="71" t="s">
        <v>169</v>
      </c>
      <c r="G35" s="71" t="s">
        <v>169</v>
      </c>
      <c r="H35" s="71" t="s">
        <v>169</v>
      </c>
      <c r="I35" s="71" t="s">
        <v>169</v>
      </c>
      <c r="J35" s="71" t="s">
        <v>169</v>
      </c>
      <c r="K35" s="71" t="s">
        <v>169</v>
      </c>
      <c r="L35" s="71" t="s">
        <v>169</v>
      </c>
      <c r="M35" s="71" t="s">
        <v>169</v>
      </c>
      <c r="N35" s="71" t="s">
        <v>169</v>
      </c>
    </row>
    <row r="36" spans="1:14" x14ac:dyDescent="0.25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</row>
  </sheetData>
  <mergeCells count="8">
    <mergeCell ref="A1:L1"/>
    <mergeCell ref="A4:A6"/>
    <mergeCell ref="B4:B6"/>
    <mergeCell ref="C4:C6"/>
    <mergeCell ref="D4:N4"/>
    <mergeCell ref="D5:G5"/>
    <mergeCell ref="H5:H6"/>
    <mergeCell ref="I5:M5"/>
  </mergeCells>
  <pageMargins left="0.7" right="0.7" top="0.75" bottom="0.75" header="0.3" footer="0.3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на 1.07.2021</vt:lpstr>
      <vt:lpstr>Лист1</vt:lpstr>
      <vt:lpstr>'на 1.07.2021'!Область_печати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2021-07-07T07:30:44Z</cp:lastPrinted>
  <dcterms:created xsi:type="dcterms:W3CDTF">2019-02-26T09:07:09Z</dcterms:created>
  <dcterms:modified xsi:type="dcterms:W3CDTF">2021-07-12T05:40:42Z</dcterms:modified>
</cp:coreProperties>
</file>